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defaultThemeVersion="124226"/>
  <xr:revisionPtr revIDLastSave="49" documentId="8_{A5B2EE96-3C02-48D5-95A5-B5FBD283AD61}" xr6:coauthVersionLast="47" xr6:coauthVersionMax="47" xr10:uidLastSave="{52AC7575-DEBA-49BC-B7AD-618664331591}"/>
  <bookViews>
    <workbookView xWindow="-120" yWindow="-120" windowWidth="29040" windowHeight="15840" xr2:uid="{00000000-000D-0000-FFFF-FFFF00000000}"/>
  </bookViews>
  <sheets>
    <sheet name="Summary" sheetId="14" r:id="rId1"/>
    <sheet name="National" sheetId="25" r:id="rId2"/>
    <sheet name="Step 1-4" sheetId="11" r:id="rId3"/>
  </sheets>
  <externalReferences>
    <externalReference r:id="rId4"/>
    <externalReference r:id="rId5"/>
  </externalReferences>
  <definedNames>
    <definedName name="_xlnm._FilterDatabase" localSheetId="0" hidden="1">Summary!$A$19:$L$19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4" l="1"/>
  <c r="B19" i="14"/>
  <c r="D16" i="14"/>
  <c r="B16" i="14"/>
  <c r="Q26" i="11"/>
  <c r="O26" i="11"/>
  <c r="P26" i="11" s="1"/>
  <c r="N26" i="11"/>
  <c r="Q25" i="11"/>
  <c r="O25" i="11"/>
  <c r="P25" i="11" s="1"/>
  <c r="N25" i="11"/>
  <c r="O24" i="11"/>
  <c r="N24" i="11"/>
  <c r="O23" i="11"/>
  <c r="N23" i="11"/>
  <c r="O22" i="11"/>
  <c r="N22" i="11"/>
  <c r="O21" i="11"/>
  <c r="N21" i="11"/>
  <c r="O20" i="11"/>
  <c r="N20" i="11"/>
  <c r="O19" i="11"/>
  <c r="N19" i="11"/>
  <c r="O18" i="11"/>
  <c r="N18" i="11"/>
  <c r="O17" i="11"/>
  <c r="N17" i="11"/>
  <c r="O16" i="11"/>
  <c r="N16" i="11"/>
  <c r="O15" i="11"/>
  <c r="N15" i="11"/>
  <c r="O14" i="11"/>
  <c r="N14" i="11"/>
  <c r="O13" i="11"/>
  <c r="N13" i="11"/>
  <c r="O12" i="11"/>
  <c r="N12" i="11"/>
  <c r="O11" i="11"/>
  <c r="N11" i="11"/>
  <c r="K28" i="25"/>
  <c r="M28" i="25" s="1"/>
  <c r="J28" i="25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K27" i="25"/>
  <c r="M27" i="25" s="1"/>
  <c r="J27" i="25"/>
  <c r="K26" i="25"/>
  <c r="M26" i="25" s="1"/>
  <c r="J26" i="25"/>
  <c r="K25" i="25"/>
  <c r="J25" i="25"/>
  <c r="K24" i="25"/>
  <c r="J24" i="25"/>
  <c r="K23" i="25"/>
  <c r="J23" i="25"/>
  <c r="K22" i="25"/>
  <c r="L22" i="25" s="1"/>
  <c r="J22" i="25"/>
  <c r="M22" i="25" s="1"/>
  <c r="K21" i="25"/>
  <c r="J21" i="25"/>
  <c r="K20" i="25"/>
  <c r="J20" i="25"/>
  <c r="M20" i="25" s="1"/>
  <c r="K19" i="25"/>
  <c r="J19" i="25"/>
  <c r="K18" i="25"/>
  <c r="J18" i="25"/>
  <c r="M18" i="25" s="1"/>
  <c r="K17" i="25"/>
  <c r="J17" i="25"/>
  <c r="K16" i="25"/>
  <c r="J16" i="25"/>
  <c r="M16" i="25" s="1"/>
  <c r="K15" i="25"/>
  <c r="J15" i="25"/>
  <c r="K14" i="25"/>
  <c r="J14" i="25"/>
  <c r="K13" i="25"/>
  <c r="J13" i="25"/>
  <c r="M13" i="25" s="1"/>
  <c r="P18" i="11" l="1"/>
  <c r="P20" i="11"/>
  <c r="P19" i="11"/>
  <c r="P23" i="11"/>
  <c r="P21" i="11"/>
  <c r="P24" i="11"/>
  <c r="P22" i="11"/>
  <c r="L28" i="25"/>
  <c r="L27" i="25"/>
  <c r="L26" i="25"/>
  <c r="M24" i="25"/>
  <c r="L18" i="25"/>
  <c r="M15" i="25"/>
  <c r="M19" i="25"/>
  <c r="M23" i="25"/>
  <c r="L16" i="25"/>
  <c r="L20" i="25"/>
  <c r="L24" i="25"/>
  <c r="M17" i="25"/>
  <c r="M21" i="25"/>
  <c r="M25" i="25"/>
  <c r="L13" i="25"/>
  <c r="L15" i="25"/>
  <c r="L17" i="25"/>
  <c r="L19" i="25"/>
  <c r="L21" i="25"/>
  <c r="L23" i="25"/>
  <c r="L25" i="25"/>
  <c r="M14" i="25"/>
  <c r="L14" i="25"/>
  <c r="P17" i="11" l="1"/>
  <c r="F16" i="14" l="1"/>
  <c r="H16" i="14" s="1"/>
  <c r="H17" i="14" l="1"/>
  <c r="J17" i="14" s="1"/>
  <c r="L17" i="14" s="1"/>
  <c r="J16" i="14"/>
  <c r="L16" i="14" s="1"/>
  <c r="F19" i="14" l="1"/>
  <c r="P15" i="11"/>
  <c r="P13" i="11"/>
  <c r="P11" i="11"/>
  <c r="P16" i="11"/>
  <c r="P12" i="11"/>
  <c r="P14" i="11"/>
  <c r="H19" i="14" l="1"/>
  <c r="J19" i="14" s="1"/>
  <c r="L19" i="14" s="1"/>
  <c r="L11" i="14" l="1"/>
  <c r="J11" i="14"/>
  <c r="H11" i="14"/>
  <c r="F11" i="14"/>
  <c r="D11" i="14"/>
  <c r="B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E50B6F7F-257F-4A8F-8218-EE67AD1325D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C8CD59B1-830D-440C-8301-C569F95F442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F97B7D21-04F2-4606-8C2F-69D3F25461F8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0" shapeId="0" xr:uid="{84EDA654-D6E2-4338-A19E-8B2BD7B8A34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<sst xmlns="http://schemas.openxmlformats.org/spreadsheetml/2006/main" count="210" uniqueCount="131">
  <si>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</si>
  <si>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</si>
  <si>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</si>
  <si>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</si>
  <si>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</si>
  <si>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</si>
  <si>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</si>
  <si>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</si>
  <si>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</si>
  <si>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</si>
  <si>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</si>
  <si>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</si>
  <si>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http://www.bls.gov/webapps/legacy/cpsatab1.htm</t>
  </si>
  <si>
    <t>Year</t>
  </si>
  <si>
    <t>Month</t>
  </si>
  <si>
    <t>Unemployment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</si>
  <si>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</si>
  <si>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</si>
  <si>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</si>
  <si>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</si>
  <si>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</si>
  <si>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</si>
  <si>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</si>
  <si>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</si>
  <si>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</si>
  <si>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</si>
  <si>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</si>
  <si>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</si>
  <si>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</si>
  <si>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</si>
  <si>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Average</t>
  </si>
  <si>
    <t>Total</t>
  </si>
  <si>
    <t>Employed</t>
  </si>
  <si>
    <t>Unemployed</t>
  </si>
  <si>
    <t>National 24-Month Unemployment Average</t>
  </si>
  <si>
    <t>Start date</t>
  </si>
  <si>
    <t>End date</t>
  </si>
  <si>
    <t>Unemployment Rate
(Rounded)</t>
  </si>
  <si>
    <t>20% Above the National Average (Rounded)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</si>
  <si>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</si>
  <si>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</si>
  <si>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</si>
  <si>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</si>
  <si>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</si>
  <si>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</si>
  <si>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</si>
  <si>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</si>
  <si>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</si>
  <si>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</si>
  <si>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</si>
  <si>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</si>
  <si>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</si>
  <si>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</si>
  <si>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</si>
  <si>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</si>
  <si>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</si>
  <si>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</si>
  <si>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</si>
  <si>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</si>
  <si>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</si>
  <si>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</si>
  <si>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AREAS IN HAWAII THAT ARE ELIGIBLE FOR WAIVERS ON THE BASIS OF</t>
  </si>
  <si>
    <t>Hawaii</t>
  </si>
  <si>
    <t>Labor Force</t>
  </si>
  <si>
    <t>Hawaii 24-Month Unemployment Average</t>
  </si>
  <si>
    <t>LNU01000000</t>
  </si>
  <si>
    <t>(Unadj) Civilian Labor Force Level</t>
  </si>
  <si>
    <t>2019 to 2022</t>
  </si>
  <si>
    <t>DEC 2019 - NOV 2021</t>
  </si>
  <si>
    <t>Data from Hawaii Department of Labor and Industrial Relations, Research and Statistics Office, LAUS Program, available at https://www.hirenethawaii.com/vosnet/lmi/default.aspx</t>
  </si>
  <si>
    <t>Downloaded: 05/04/2022</t>
  </si>
  <si>
    <t>https://dbedt.hawaii.gov/economic/unemployment-statistics/</t>
  </si>
  <si>
    <t>STATE OF HAWAII</t>
  </si>
  <si>
    <t>Not Seasonally Adjusted Civilian Labor Force</t>
  </si>
  <si>
    <t>Annual Averages followed by Monthly Series</t>
  </si>
  <si>
    <t xml:space="preserve">Civilian Labor Force </t>
  </si>
  <si>
    <t>Percent of</t>
  </si>
  <si>
    <t>Civilian Labor Force</t>
  </si>
  <si>
    <t>Employment to</t>
  </si>
  <si>
    <t>Participation Rate</t>
  </si>
  <si>
    <t>Population Ratio</t>
  </si>
  <si>
    <t>(B)</t>
  </si>
  <si>
    <t>Jan-2019</t>
  </si>
  <si>
    <t>Feb-2019</t>
  </si>
  <si>
    <t>Mar-2019</t>
  </si>
  <si>
    <t>Apr-2019</t>
  </si>
  <si>
    <t>May-2019</t>
  </si>
  <si>
    <t>Jun-2019</t>
  </si>
  <si>
    <t>Jul-2019</t>
  </si>
  <si>
    <t>Aug-2019</t>
  </si>
  <si>
    <t>Sep-2019</t>
  </si>
  <si>
    <t>Oct-2019</t>
  </si>
  <si>
    <t>Nov-2019</t>
  </si>
  <si>
    <t>Dec-2019</t>
  </si>
  <si>
    <t>Jan-2020</t>
  </si>
  <si>
    <t>Feb-2020</t>
  </si>
  <si>
    <t>Mar-2020</t>
  </si>
  <si>
    <t>Apr-2020</t>
  </si>
  <si>
    <t>May-2020</t>
  </si>
  <si>
    <t>Jun-2020</t>
  </si>
  <si>
    <t>Jul-2020</t>
  </si>
  <si>
    <t>Aug-2020</t>
  </si>
  <si>
    <t>Sep-2020</t>
  </si>
  <si>
    <t>Oct-2020</t>
  </si>
  <si>
    <t>Nov-2020</t>
  </si>
  <si>
    <t>Dec-2020</t>
  </si>
  <si>
    <t>Jan-2021</t>
  </si>
  <si>
    <t>Feb-2021</t>
  </si>
  <si>
    <t>Mar-2021</t>
  </si>
  <si>
    <t>Apr-2021</t>
  </si>
  <si>
    <t>May-2021</t>
  </si>
  <si>
    <t>Jun-2021</t>
  </si>
  <si>
    <t>Jul-2021</t>
  </si>
  <si>
    <t>Aug-2021</t>
  </si>
  <si>
    <t>Sep-2021</t>
  </si>
  <si>
    <t>Oct-2021</t>
  </si>
  <si>
    <t>Nov-2021</t>
  </si>
  <si>
    <t>Dec-2021</t>
  </si>
  <si>
    <t>(R)</t>
  </si>
  <si>
    <t>Jan-2022</t>
  </si>
  <si>
    <t>Feb-2022</t>
  </si>
  <si>
    <t>(P)</t>
  </si>
  <si>
    <t>Mar-2022</t>
  </si>
  <si>
    <t>--------------------------------------------------------------------------------------------------------</t>
  </si>
  <si>
    <t>NOTES:  Except for percent unemployed, rounded to nearest 50.</t>
  </si>
  <si>
    <t xml:space="preserve">                    Totals may not add due to rounding.</t>
  </si>
  <si>
    <t xml:space="preserve">             (RA) Data for 1976 -2009 ratio-adjusted</t>
  </si>
  <si>
    <t xml:space="preserve">             (B) Data for 2010 - 2021 reflects revised inputs, revised population controls and model reestimation.</t>
  </si>
  <si>
    <t xml:space="preserve">    (R) revised</t>
  </si>
  <si>
    <t xml:space="preserve">             (P) preliminary</t>
  </si>
  <si>
    <t>Source:  Hawaii Department of Business, Economic Development &amp; Tourism, Research &amp; Economic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</si>
</sst>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"/>
    <numFmt numFmtId="165" formatCode="#0.0"/>
    <numFmt numFmtId="166" formatCode="_(* #,##0_);_(* \(#,##0\);_(* &quot;-&quot;??_);_(@_)"/>
    <numFmt numFmtId="167" formatCode="0.0"/>
    <numFmt numFmtId="168" formatCode="0.00000"/>
    <numFmt numFmtId="169" formatCode="0.0000"/>
    <numFmt numFmtId="171" formatCode="[$-409]mmm\-yy;@"/>
    <numFmt numFmtId="172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102">
    <xf numFmtId="0" fontId="0" fillId="0" borderId="0" xfId="0"/>
    <xf numFmtId="0" fontId="5" fillId="0" borderId="0" xfId="3"/>
    <xf numFmtId="0" fontId="0" fillId="0" borderId="0" xfId="0" applyFill="1"/>
    <xf numFmtId="0" fontId="6" fillId="0" borderId="0" xfId="5" applyFont="1"/>
    <xf numFmtId="166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7" fontId="7" fillId="0" borderId="0" xfId="5" applyNumberFormat="1" applyFont="1"/>
    <xf numFmtId="0" fontId="8" fillId="0" borderId="0" xfId="0" applyFont="1"/>
    <xf numFmtId="0" fontId="8" fillId="0" borderId="0" xfId="0" applyFont="1" applyFill="1"/>
    <xf numFmtId="0" fontId="6" fillId="0" borderId="0" xfId="5" applyFont="1" applyFill="1"/>
    <xf numFmtId="0" fontId="4" fillId="2" borderId="5" xfId="5" applyFont="1" applyFill="1" applyBorder="1" applyAlignment="1">
      <alignment horizontal="center"/>
    </xf>
    <xf numFmtId="166" fontId="8" fillId="0" borderId="0" xfId="1" applyNumberFormat="1" applyFont="1"/>
    <xf numFmtId="166" fontId="6" fillId="0" borderId="0" xfId="6" applyNumberFormat="1" applyFont="1" applyAlignment="1">
      <alignment horizontal="center"/>
    </xf>
    <xf numFmtId="0" fontId="6" fillId="0" borderId="0" xfId="5" applyFont="1" applyAlignment="1">
      <alignment horizontal="center"/>
    </xf>
    <xf numFmtId="166" fontId="7" fillId="0" borderId="0" xfId="6" applyNumberFormat="1" applyFont="1" applyAlignment="1">
      <alignment horizontal="center"/>
    </xf>
    <xf numFmtId="168" fontId="7" fillId="0" borderId="0" xfId="5" applyNumberFormat="1" applyFont="1"/>
    <xf numFmtId="169" fontId="7" fillId="0" borderId="0" xfId="5" applyNumberFormat="1" applyFont="1" applyAlignment="1">
      <alignment horizontal="right"/>
    </xf>
    <xf numFmtId="0" fontId="6" fillId="0" borderId="0" xfId="5" applyFont="1" applyAlignment="1">
      <alignment horizontal="right"/>
    </xf>
    <xf numFmtId="0" fontId="7" fillId="0" borderId="0" xfId="5" applyFont="1" applyAlignment="1">
      <alignment horizontal="right"/>
    </xf>
    <xf numFmtId="167" fontId="7" fillId="0" borderId="0" xfId="5" applyNumberFormat="1" applyFont="1" applyAlignment="1">
      <alignment horizontal="right"/>
    </xf>
    <xf numFmtId="0" fontId="7" fillId="0" borderId="0" xfId="5" applyFont="1" applyBorder="1" applyAlignment="1">
      <alignment horizontal="right"/>
    </xf>
    <xf numFmtId="166" fontId="7" fillId="0" borderId="0" xfId="6" applyNumberFormat="1" applyFont="1" applyFill="1"/>
    <xf numFmtId="169" fontId="7" fillId="0" borderId="0" xfId="5" applyNumberFormat="1" applyFont="1"/>
    <xf numFmtId="3" fontId="5" fillId="0" borderId="0" xfId="3" applyNumberFormat="1" applyFill="1"/>
    <xf numFmtId="0" fontId="2" fillId="0" borderId="0" xfId="3" applyFont="1"/>
    <xf numFmtId="0" fontId="2" fillId="0" borderId="0" xfId="3" applyFont="1" applyFill="1"/>
    <xf numFmtId="0" fontId="10" fillId="0" borderId="0" xfId="2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7" fontId="11" fillId="0" borderId="0" xfId="0" applyNumberFormat="1" applyFont="1" applyAlignment="1">
      <alignment horizontal="center"/>
    </xf>
    <xf numFmtId="166" fontId="11" fillId="0" borderId="0" xfId="1" applyNumberFormat="1" applyFont="1"/>
    <xf numFmtId="167" fontId="11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0" fontId="6" fillId="0" borderId="0" xfId="5" applyFont="1" applyAlignment="1">
      <alignment horizontal="center"/>
    </xf>
    <xf numFmtId="166" fontId="6" fillId="0" borderId="0" xfId="6" applyNumberFormat="1" applyFont="1" applyAlignment="1">
      <alignment horizontal="center"/>
    </xf>
    <xf numFmtId="166" fontId="4" fillId="2" borderId="2" xfId="6" applyNumberFormat="1" applyFont="1" applyFill="1" applyBorder="1" applyAlignment="1">
      <alignment horizontal="center"/>
    </xf>
    <xf numFmtId="166" fontId="4" fillId="2" borderId="4" xfId="6" applyNumberFormat="1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/>
    </xf>
    <xf numFmtId="0" fontId="4" fillId="2" borderId="3" xfId="5" applyFont="1" applyFill="1" applyBorder="1" applyAlignment="1">
      <alignment horizontal="center"/>
    </xf>
    <xf numFmtId="0" fontId="4" fillId="2" borderId="4" xfId="5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0" fillId="0" borderId="0" xfId="0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7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7" fontId="19" fillId="0" borderId="0" xfId="0" applyNumberFormat="1" applyFont="1" applyAlignment="1">
      <alignment horizontal="center"/>
    </xf>
    <xf numFmtId="0" fontId="19" fillId="0" borderId="0" xfId="0" applyFont="1"/>
    <xf numFmtId="0" fontId="20" fillId="0" borderId="0" xfId="0" applyFont="1"/>
    <xf numFmtId="171" fontId="20" fillId="0" borderId="6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0" fillId="0" borderId="0" xfId="0" applyFont="1" applyAlignment="1">
      <alignment wrapText="1"/>
    </xf>
    <xf numFmtId="171" fontId="21" fillId="0" borderId="7" xfId="0" applyNumberFormat="1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167" fontId="21" fillId="0" borderId="8" xfId="0" applyNumberFormat="1" applyFont="1" applyBorder="1" applyAlignment="1">
      <alignment horizontal="center" wrapText="1"/>
    </xf>
    <xf numFmtId="172" fontId="21" fillId="0" borderId="8" xfId="0" applyNumberFormat="1" applyFont="1" applyBorder="1" applyAlignment="1">
      <alignment horizontal="center" wrapText="1"/>
    </xf>
    <xf numFmtId="171" fontId="21" fillId="0" borderId="1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167" fontId="21" fillId="0" borderId="10" xfId="0" applyNumberFormat="1" applyFont="1" applyBorder="1" applyAlignment="1">
      <alignment horizontal="center" wrapText="1"/>
    </xf>
    <xf numFmtId="172" fontId="21" fillId="0" borderId="10" xfId="0" applyNumberFormat="1" applyFont="1" applyBorder="1" applyAlignment="1">
      <alignment horizontal="center" wrapText="1"/>
    </xf>
    <xf numFmtId="0" fontId="21" fillId="0" borderId="0" xfId="0" applyFont="1"/>
    <xf numFmtId="171" fontId="21" fillId="0" borderId="7" xfId="0" quotePrefix="1" applyNumberFormat="1" applyFont="1" applyBorder="1" applyAlignment="1">
      <alignment horizontal="center"/>
    </xf>
    <xf numFmtId="3" fontId="21" fillId="0" borderId="7" xfId="0" applyNumberFormat="1" applyFont="1" applyBorder="1" applyAlignment="1">
      <alignment horizontal="center"/>
    </xf>
    <xf numFmtId="167" fontId="21" fillId="0" borderId="7" xfId="0" applyNumberFormat="1" applyFont="1" applyBorder="1" applyAlignment="1">
      <alignment horizontal="center"/>
    </xf>
    <xf numFmtId="171" fontId="20" fillId="0" borderId="7" xfId="0" quotePrefix="1" applyNumberFormat="1" applyFont="1" applyBorder="1" applyAlignment="1">
      <alignment horizontal="center"/>
    </xf>
    <xf numFmtId="3" fontId="20" fillId="0" borderId="7" xfId="0" applyNumberFormat="1" applyFont="1" applyBorder="1" applyAlignment="1">
      <alignment horizontal="center"/>
    </xf>
    <xf numFmtId="167" fontId="20" fillId="0" borderId="7" xfId="0" applyNumberFormat="1" applyFont="1" applyBorder="1" applyAlignment="1">
      <alignment horizontal="center"/>
    </xf>
    <xf numFmtId="0" fontId="20" fillId="0" borderId="0" xfId="0" quotePrefix="1" applyFont="1"/>
    <xf numFmtId="3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67" fontId="20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center"/>
    </xf>
    <xf numFmtId="49" fontId="21" fillId="0" borderId="0" xfId="0" quotePrefix="1" applyNumberFormat="1" applyFont="1" applyAlignment="1">
      <alignment horizontal="center"/>
    </xf>
    <xf numFmtId="0" fontId="22" fillId="0" borderId="0" xfId="3" applyFont="1"/>
    <xf numFmtId="0" fontId="11" fillId="0" borderId="0" xfId="3" applyFont="1"/>
    <xf numFmtId="0" fontId="13" fillId="0" borderId="0" xfId="3" applyFont="1"/>
    <xf numFmtId="0" fontId="10" fillId="0" borderId="0" xfId="2" applyFont="1"/>
    <xf numFmtId="0" fontId="12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horizontal="center" wrapText="1"/>
    </xf>
    <xf numFmtId="17" fontId="11" fillId="0" borderId="0" xfId="0" applyNumberFormat="1" applyFont="1" applyFill="1" applyAlignment="1">
      <alignment horizontal="center"/>
    </xf>
    <xf numFmtId="3" fontId="13" fillId="0" borderId="0" xfId="3" applyNumberFormat="1" applyFont="1" applyFill="1"/>
    <xf numFmtId="167" fontId="13" fillId="0" borderId="0" xfId="3" applyNumberFormat="1" applyFont="1" applyFill="1"/>
  </cellXfs>
  <cellStyles count="8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7" xr:uid="{BAFA54E2-B239-42CD-8D63-6276F360D39B}"/>
    <cellStyle name="Normal 2 2" xfId="3" xr:uid="{00000000-0005-0000-0000-000004000000}"/>
    <cellStyle name="Normal 3" xfId="4" xr:uid="{00000000-0005-0000-0000-000005000000}"/>
    <cellStyle name="Normal_Book4" xfId="5" xr:uid="{00000000-0005-0000-0000-000006000000}"/>
  </cellStyles>
  <dxfs count="1"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="90" zoomScaleNormal="90" workbookViewId="0">
      <selection activeCell="D19" sqref="D19"/>
    </sheetView>
  </sheetViews>
  <sheetFormatPr defaultColWidth="9.140625" defaultRowHeight="15" x14ac:dyDescent="0.25"/>
  <cols>
    <col min="1" max="1" width="37.85546875" style="8" customWidth="1"/>
    <col min="2" max="2" width="13.42578125" style="8" customWidth="1"/>
    <col min="3" max="3" width="10.7109375" style="8" customWidth="1"/>
    <col min="4" max="4" width="12.7109375" style="8" customWidth="1"/>
    <col min="5" max="13" width="10.7109375" style="8" customWidth="1"/>
    <col min="14" max="14" width="9.140625" style="8"/>
    <col min="15" max="15" width="12.85546875" style="8" bestFit="1" customWidth="1"/>
    <col min="16" max="16" width="9.140625" style="9"/>
    <col min="17" max="16384" width="9.140625" style="2"/>
  </cols>
  <sheetData>
    <row r="1" spans="1:15" x14ac:dyDescent="0.25">
      <c r="A1" s="3" t="s">
        <v>61</v>
      </c>
      <c r="B1" s="4"/>
      <c r="C1" s="4"/>
      <c r="D1" s="4"/>
      <c r="E1" s="4"/>
      <c r="F1" s="5"/>
      <c r="G1" s="5"/>
      <c r="H1" s="5"/>
      <c r="I1" s="5"/>
      <c r="J1" s="6"/>
      <c r="K1" s="5"/>
      <c r="L1" s="7"/>
      <c r="M1" s="5"/>
    </row>
    <row r="2" spans="1:15" x14ac:dyDescent="0.25">
      <c r="A2" s="10" t="s">
        <v>68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5" x14ac:dyDescent="0.25">
      <c r="A3" s="3" t="s">
        <v>39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5" x14ac:dyDescent="0.25">
      <c r="A4" s="3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5" x14ac:dyDescent="0.25">
      <c r="A5" s="11" t="s">
        <v>40</v>
      </c>
      <c r="B5" s="4" t="s">
        <v>41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5" x14ac:dyDescent="0.25">
      <c r="A6" s="11" t="s">
        <v>42</v>
      </c>
      <c r="B6" s="4" t="s">
        <v>43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5" x14ac:dyDescent="0.25">
      <c r="A7" s="11" t="s">
        <v>44</v>
      </c>
      <c r="B7" s="4" t="s">
        <v>45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5" x14ac:dyDescent="0.25">
      <c r="A8" s="11" t="s">
        <v>46</v>
      </c>
      <c r="B8" s="4" t="s">
        <v>47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5" x14ac:dyDescent="0.25">
      <c r="A9" s="3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5" x14ac:dyDescent="0.25">
      <c r="A10" s="3"/>
      <c r="B10" s="50" t="s">
        <v>48</v>
      </c>
      <c r="C10" s="51"/>
      <c r="D10" s="50" t="s">
        <v>49</v>
      </c>
      <c r="E10" s="51"/>
      <c r="F10" s="52" t="s">
        <v>50</v>
      </c>
      <c r="G10" s="53"/>
      <c r="H10" s="53"/>
      <c r="I10" s="54"/>
      <c r="J10" s="52" t="s">
        <v>51</v>
      </c>
      <c r="K10" s="54"/>
      <c r="L10" s="52" t="s">
        <v>52</v>
      </c>
      <c r="M10" s="54"/>
    </row>
    <row r="11" spans="1:15" x14ac:dyDescent="0.25">
      <c r="A11" s="3"/>
      <c r="B11" s="49" t="str">
        <f>$A$2</f>
        <v>DEC 2019 - NOV 2021</v>
      </c>
      <c r="C11" s="49"/>
      <c r="D11" s="49" t="str">
        <f>$A$2</f>
        <v>DEC 2019 - NOV 2021</v>
      </c>
      <c r="E11" s="49"/>
      <c r="F11" s="49" t="str">
        <f>$A$2</f>
        <v>DEC 2019 - NOV 2021</v>
      </c>
      <c r="G11" s="49"/>
      <c r="H11" s="49" t="str">
        <f>$A$2</f>
        <v>DEC 2019 - NOV 2021</v>
      </c>
      <c r="I11" s="49"/>
      <c r="J11" s="49" t="str">
        <f>$A$2</f>
        <v>DEC 2019 - NOV 2021</v>
      </c>
      <c r="K11" s="49"/>
      <c r="L11" s="49" t="str">
        <f>$A$2</f>
        <v>DEC 2019 - NOV 2021</v>
      </c>
      <c r="M11" s="49"/>
      <c r="O11" s="12"/>
    </row>
    <row r="12" spans="1:15" x14ac:dyDescent="0.25">
      <c r="A12" s="3"/>
      <c r="B12" s="13"/>
      <c r="C12" s="13"/>
      <c r="D12" s="13"/>
      <c r="E12" s="13"/>
      <c r="F12" s="49" t="s">
        <v>30</v>
      </c>
      <c r="G12" s="49"/>
      <c r="H12" s="49" t="s">
        <v>30</v>
      </c>
      <c r="I12" s="49"/>
      <c r="J12" s="49" t="s">
        <v>30</v>
      </c>
      <c r="K12" s="49"/>
      <c r="L12" s="49" t="s">
        <v>30</v>
      </c>
      <c r="M12" s="49"/>
    </row>
    <row r="13" spans="1:15" x14ac:dyDescent="0.25">
      <c r="A13" s="3"/>
      <c r="B13" s="49" t="s">
        <v>31</v>
      </c>
      <c r="C13" s="49"/>
      <c r="D13" s="49" t="s">
        <v>53</v>
      </c>
      <c r="E13" s="49"/>
      <c r="F13" s="48" t="s">
        <v>54</v>
      </c>
      <c r="G13" s="48"/>
      <c r="H13" s="48" t="s">
        <v>54</v>
      </c>
      <c r="I13" s="48"/>
      <c r="J13" s="48" t="s">
        <v>54</v>
      </c>
      <c r="K13" s="48"/>
      <c r="L13" s="48" t="s">
        <v>54</v>
      </c>
      <c r="M13" s="48"/>
    </row>
    <row r="14" spans="1:15" x14ac:dyDescent="0.25">
      <c r="A14" s="3"/>
      <c r="B14" s="49" t="s">
        <v>29</v>
      </c>
      <c r="C14" s="49"/>
      <c r="D14" s="49" t="s">
        <v>55</v>
      </c>
      <c r="E14" s="49"/>
      <c r="F14" s="48" t="s">
        <v>56</v>
      </c>
      <c r="G14" s="48"/>
      <c r="H14" s="48" t="s">
        <v>57</v>
      </c>
      <c r="I14" s="48"/>
      <c r="J14" s="48" t="s">
        <v>58</v>
      </c>
      <c r="K14" s="48"/>
      <c r="L14" s="48" t="s">
        <v>59</v>
      </c>
      <c r="M14" s="48"/>
    </row>
    <row r="15" spans="1:15" x14ac:dyDescent="0.25">
      <c r="A15" s="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</row>
    <row r="16" spans="1:15" x14ac:dyDescent="0.25">
      <c r="A16" s="3" t="s">
        <v>60</v>
      </c>
      <c r="B16" s="15">
        <f>National!J24</f>
        <v>3865666</v>
      </c>
      <c r="C16" s="15"/>
      <c r="D16" s="15">
        <f>National!K24</f>
        <v>258389</v>
      </c>
      <c r="E16" s="13"/>
      <c r="F16" s="16">
        <f>D16/B16</f>
        <v>6.6842039638189119E-2</v>
      </c>
      <c r="G16" s="14"/>
      <c r="H16" s="17">
        <f>TRUNC(F16,4)</f>
        <v>6.6799999999999998E-2</v>
      </c>
      <c r="I16" s="18"/>
      <c r="J16" s="19">
        <f>H16*100</f>
        <v>6.68</v>
      </c>
      <c r="K16" s="19"/>
      <c r="L16" s="20">
        <f>ROUND(J16,1)</f>
        <v>6.7</v>
      </c>
      <c r="M16" s="14"/>
    </row>
    <row r="17" spans="1:13" x14ac:dyDescent="0.25">
      <c r="A17" s="3"/>
      <c r="B17" s="15"/>
      <c r="C17" s="15"/>
      <c r="D17" s="15"/>
      <c r="E17" s="13"/>
      <c r="F17" s="16"/>
      <c r="G17" s="14"/>
      <c r="H17" s="17">
        <f>TRUNC(H16*1.2,4)</f>
        <v>8.0100000000000005E-2</v>
      </c>
      <c r="I17" s="18"/>
      <c r="J17" s="19">
        <f>H17*100</f>
        <v>8.01</v>
      </c>
      <c r="K17" s="18"/>
      <c r="L17" s="21">
        <f>ROUND(J17,1)</f>
        <v>8</v>
      </c>
      <c r="M17" s="14"/>
    </row>
    <row r="18" spans="1:13" x14ac:dyDescent="0.25">
      <c r="A18" s="3"/>
      <c r="B18" s="15"/>
      <c r="C18" s="15"/>
      <c r="D18" s="15"/>
      <c r="E18" s="13"/>
      <c r="F18" s="16"/>
      <c r="G18" s="14"/>
      <c r="M18" s="14"/>
    </row>
    <row r="19" spans="1:13" x14ac:dyDescent="0.25">
      <c r="A19" s="5" t="s">
        <v>62</v>
      </c>
      <c r="B19" s="22">
        <f>'Step 1-4'!N22</f>
        <v>15977450</v>
      </c>
      <c r="C19" s="22"/>
      <c r="D19" s="22">
        <f>'Step 1-4'!O22</f>
        <v>1395000</v>
      </c>
      <c r="E19" s="4"/>
      <c r="F19" s="16">
        <f>D19/B19</f>
        <v>8.7310553311072792E-2</v>
      </c>
      <c r="G19" s="5"/>
      <c r="H19" s="23">
        <f>TRUNC(F19,4)</f>
        <v>8.7300000000000003E-2</v>
      </c>
      <c r="I19" s="5"/>
      <c r="J19" s="6">
        <f>H19*100</f>
        <v>8.73</v>
      </c>
      <c r="K19" s="5"/>
      <c r="L19" s="7">
        <f>ROUND(J19,1)</f>
        <v>8.6999999999999993</v>
      </c>
      <c r="M19" s="14"/>
    </row>
    <row r="22" spans="1:13" x14ac:dyDescent="0.25">
      <c r="A22" s="8" t="s">
        <v>69</v>
      </c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9 L17">
    <cfRule type="cellIs" dxfId="0" priority="3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E228-5BDC-4251-8283-7212084994C1}">
  <dimension ref="A1:N51"/>
  <sheetViews>
    <sheetView topLeftCell="A13" zoomScale="90" zoomScaleNormal="90" workbookViewId="0">
      <selection activeCell="C19" sqref="C19"/>
    </sheetView>
  </sheetViews>
  <sheetFormatPr defaultColWidth="8.85546875" defaultRowHeight="15.75" x14ac:dyDescent="0.25"/>
  <cols>
    <col min="1" max="1" width="19.85546875" style="43" customWidth="1"/>
    <col min="2" max="2" width="11" style="42" customWidth="1"/>
    <col min="3" max="3" width="12.28515625" style="42" customWidth="1"/>
    <col min="4" max="4" width="17.5703125" style="42" customWidth="1"/>
    <col min="5" max="5" width="15.5703125" style="42" customWidth="1"/>
    <col min="6" max="6" width="11.28515625" style="42" customWidth="1"/>
    <col min="7" max="7" width="11.28515625" style="41" customWidth="1"/>
    <col min="8" max="9" width="15" style="41" customWidth="1"/>
    <col min="10" max="10" width="13.85546875" style="30" customWidth="1"/>
    <col min="11" max="11" width="19.7109375" style="30" customWidth="1"/>
    <col min="12" max="12" width="16.5703125" style="30" customWidth="1"/>
    <col min="13" max="13" width="13.42578125" style="30" customWidth="1"/>
    <col min="14" max="14" width="8.85546875" style="30"/>
    <col min="15" max="15" width="11.140625" style="30" customWidth="1"/>
    <col min="16" max="16" width="12.7109375" style="30" customWidth="1"/>
    <col min="17" max="17" width="9.85546875" style="30" customWidth="1"/>
    <col min="18" max="16384" width="8.85546875" style="30"/>
  </cols>
  <sheetData>
    <row r="1" spans="1:14" s="28" customFormat="1" x14ac:dyDescent="0.25">
      <c r="A1" s="57" t="s">
        <v>0</v>
      </c>
      <c r="B1" s="56"/>
      <c r="C1" s="56"/>
      <c r="D1" s="56"/>
      <c r="E1" s="56"/>
      <c r="F1" s="56"/>
      <c r="G1" s="31"/>
      <c r="H1" s="27"/>
      <c r="I1" s="31"/>
    </row>
    <row r="2" spans="1:14" s="28" customFormat="1" x14ac:dyDescent="0.25">
      <c r="A2" s="57" t="s">
        <v>1</v>
      </c>
      <c r="B2" s="56"/>
      <c r="C2" s="56"/>
      <c r="D2" s="56"/>
      <c r="E2" s="56"/>
      <c r="F2" s="56"/>
      <c r="G2" s="31"/>
      <c r="H2" s="31"/>
      <c r="I2" s="31"/>
    </row>
    <row r="3" spans="1:14" s="28" customFormat="1" ht="15" customHeight="1" x14ac:dyDescent="0.25">
      <c r="A3" s="56"/>
      <c r="B3" s="56"/>
      <c r="C3" s="56"/>
      <c r="D3" s="56"/>
      <c r="E3" s="56"/>
      <c r="F3" s="56"/>
      <c r="G3" s="31"/>
      <c r="H3" s="31"/>
      <c r="I3" s="31"/>
    </row>
    <row r="4" spans="1:14" s="28" customFormat="1" ht="15" customHeight="1" x14ac:dyDescent="0.25">
      <c r="A4" s="44" t="s">
        <v>2</v>
      </c>
      <c r="B4" s="58" t="s">
        <v>65</v>
      </c>
      <c r="C4" s="56"/>
      <c r="D4" s="56"/>
      <c r="E4" s="56"/>
      <c r="F4" s="56"/>
      <c r="G4" s="31"/>
      <c r="H4" s="31"/>
      <c r="I4" s="31"/>
    </row>
    <row r="5" spans="1:14" s="28" customFormat="1" ht="15" customHeight="1" x14ac:dyDescent="0.25">
      <c r="A5" s="59" t="s">
        <v>3</v>
      </c>
      <c r="B5" s="56"/>
      <c r="C5" s="56"/>
      <c r="D5" s="56"/>
      <c r="E5" s="56"/>
      <c r="F5" s="56"/>
      <c r="G5" s="31"/>
      <c r="H5" s="31"/>
      <c r="I5" s="31"/>
    </row>
    <row r="6" spans="1:14" s="28" customFormat="1" ht="15" customHeight="1" x14ac:dyDescent="0.25">
      <c r="A6" s="44" t="s">
        <v>4</v>
      </c>
      <c r="B6" s="58" t="s">
        <v>66</v>
      </c>
      <c r="C6" s="56"/>
      <c r="D6" s="56"/>
      <c r="E6" s="56"/>
      <c r="F6" s="56"/>
      <c r="G6" s="31"/>
      <c r="H6" s="31"/>
      <c r="I6" s="31"/>
    </row>
    <row r="7" spans="1:14" s="28" customFormat="1" ht="15" customHeight="1" x14ac:dyDescent="0.25">
      <c r="A7" s="44" t="s">
        <v>5</v>
      </c>
      <c r="B7" s="58" t="s">
        <v>6</v>
      </c>
      <c r="C7" s="56"/>
      <c r="D7" s="56"/>
      <c r="E7" s="56"/>
      <c r="F7" s="56"/>
      <c r="G7" s="31"/>
      <c r="H7" s="31"/>
      <c r="I7" s="31"/>
    </row>
    <row r="8" spans="1:14" s="28" customFormat="1" ht="15" customHeight="1" x14ac:dyDescent="0.25">
      <c r="A8" s="44" t="s">
        <v>7</v>
      </c>
      <c r="B8" s="58" t="s">
        <v>8</v>
      </c>
      <c r="C8" s="56"/>
      <c r="D8" s="56"/>
      <c r="E8" s="56"/>
      <c r="F8" s="56"/>
      <c r="G8" s="31"/>
      <c r="H8" s="31"/>
      <c r="I8" s="31"/>
    </row>
    <row r="9" spans="1:14" s="28" customFormat="1" ht="14.45" customHeight="1" x14ac:dyDescent="0.25">
      <c r="A9" s="44" t="s">
        <v>9</v>
      </c>
      <c r="B9" s="58" t="s">
        <v>10</v>
      </c>
      <c r="C9" s="56"/>
      <c r="D9" s="56"/>
      <c r="E9" s="56"/>
      <c r="F9" s="56"/>
      <c r="G9" s="31"/>
      <c r="H9" s="31"/>
      <c r="I9" s="31"/>
    </row>
    <row r="10" spans="1:14" s="28" customFormat="1" x14ac:dyDescent="0.25">
      <c r="A10" s="44" t="s">
        <v>11</v>
      </c>
      <c r="B10" s="55" t="s">
        <v>67</v>
      </c>
      <c r="C10" s="56"/>
      <c r="D10" s="56"/>
      <c r="E10" s="56"/>
      <c r="F10" s="56"/>
      <c r="G10" s="31"/>
      <c r="M10" s="33"/>
    </row>
    <row r="11" spans="1:14" s="28" customFormat="1" ht="15.75" customHeight="1" x14ac:dyDescent="0.25">
      <c r="A11" s="27" t="s">
        <v>12</v>
      </c>
      <c r="B11" s="32"/>
      <c r="C11" s="30"/>
      <c r="D11" s="30"/>
      <c r="E11" s="30"/>
      <c r="F11" s="30"/>
      <c r="G11" s="31"/>
      <c r="H11" s="34" t="s">
        <v>34</v>
      </c>
      <c r="M11" s="33"/>
    </row>
    <row r="12" spans="1:14" s="28" customFormat="1" ht="63.75" thickBot="1" x14ac:dyDescent="0.3">
      <c r="A12" s="35" t="s">
        <v>13</v>
      </c>
      <c r="B12" s="36" t="s">
        <v>14</v>
      </c>
      <c r="C12" s="36" t="s">
        <v>6</v>
      </c>
      <c r="D12" s="36" t="s">
        <v>15</v>
      </c>
      <c r="E12" s="36" t="s">
        <v>16</v>
      </c>
      <c r="H12" s="36" t="s">
        <v>35</v>
      </c>
      <c r="I12" s="36" t="s">
        <v>36</v>
      </c>
      <c r="J12" s="36" t="s">
        <v>6</v>
      </c>
      <c r="K12" s="36" t="s">
        <v>15</v>
      </c>
      <c r="L12" s="36" t="s">
        <v>37</v>
      </c>
      <c r="M12" s="36" t="s">
        <v>38</v>
      </c>
    </row>
    <row r="13" spans="1:14" s="28" customFormat="1" ht="16.5" thickTop="1" x14ac:dyDescent="0.25">
      <c r="A13" s="37">
        <v>2019</v>
      </c>
      <c r="B13" s="29" t="s">
        <v>17</v>
      </c>
      <c r="C13" s="45">
        <v>162104</v>
      </c>
      <c r="D13" s="45">
        <v>7140</v>
      </c>
      <c r="E13" s="46">
        <v>4.4000000000000004</v>
      </c>
      <c r="H13" s="38">
        <v>43466</v>
      </c>
      <c r="I13" s="38">
        <v>44166</v>
      </c>
      <c r="J13" s="39">
        <f>SUM(C13:C36)</f>
        <v>3891372</v>
      </c>
      <c r="K13" s="39">
        <f>SUM(D13:D36)</f>
        <v>227378</v>
      </c>
      <c r="L13" s="40">
        <f>ROUND(TRUNC((K13/J13),4)*100,1)</f>
        <v>5.8</v>
      </c>
      <c r="M13" s="40">
        <f>ROUND(120*TRUNC(K13/J13,4),1)</f>
        <v>7</v>
      </c>
    </row>
    <row r="14" spans="1:14" s="28" customFormat="1" x14ac:dyDescent="0.25">
      <c r="A14" s="37">
        <v>2019</v>
      </c>
      <c r="B14" s="29" t="s">
        <v>18</v>
      </c>
      <c r="C14" s="45">
        <v>162793</v>
      </c>
      <c r="D14" s="45">
        <v>6625</v>
      </c>
      <c r="E14" s="46">
        <v>4.0999999999999996</v>
      </c>
      <c r="H14" s="38">
        <v>43497</v>
      </c>
      <c r="I14" s="38">
        <v>44197</v>
      </c>
      <c r="J14" s="39">
        <f t="shared" ref="J14:K14" si="0">SUM(C14:C37)</f>
        <v>3888502</v>
      </c>
      <c r="K14" s="39">
        <f t="shared" si="0"/>
        <v>231089</v>
      </c>
      <c r="L14" s="40">
        <f t="shared" ref="L14" si="1">ROUND(TRUNC((K14/J14),4)*100,1)</f>
        <v>5.9</v>
      </c>
      <c r="M14" s="40">
        <f t="shared" ref="M14" si="2">ROUND(120*TRUNC(K14/J14,4),1)</f>
        <v>7.1</v>
      </c>
    </row>
    <row r="15" spans="1:14" s="28" customFormat="1" x14ac:dyDescent="0.25">
      <c r="A15" s="37">
        <v>2019</v>
      </c>
      <c r="B15" s="29" t="s">
        <v>19</v>
      </c>
      <c r="C15" s="45">
        <v>162823</v>
      </c>
      <c r="D15" s="45">
        <v>6382</v>
      </c>
      <c r="E15" s="46">
        <v>3.9</v>
      </c>
      <c r="H15" s="38">
        <v>43525</v>
      </c>
      <c r="I15" s="38">
        <v>44228</v>
      </c>
      <c r="J15" s="39">
        <f t="shared" ref="J15:J25" si="3">SUM(C15:C38)</f>
        <v>3885717</v>
      </c>
      <c r="K15" s="39">
        <f t="shared" ref="K15:K25" si="4">SUM(D15:D38)</f>
        <v>234950</v>
      </c>
      <c r="L15" s="40">
        <f t="shared" ref="L15:L25" si="5">ROUND(TRUNC((K15/J15),4)*100,1)</f>
        <v>6</v>
      </c>
      <c r="M15" s="40">
        <f t="shared" ref="M15:M25" si="6">ROUND(120*TRUNC(K15/J15,4),1)</f>
        <v>7.2</v>
      </c>
    </row>
    <row r="16" spans="1:14" s="28" customFormat="1" x14ac:dyDescent="0.25">
      <c r="A16" s="37">
        <v>2019</v>
      </c>
      <c r="B16" s="29" t="s">
        <v>20</v>
      </c>
      <c r="C16" s="45">
        <v>162097</v>
      </c>
      <c r="D16" s="45">
        <v>5387</v>
      </c>
      <c r="E16" s="46">
        <v>3.3</v>
      </c>
      <c r="H16" s="38">
        <v>43556</v>
      </c>
      <c r="I16" s="38">
        <v>44256</v>
      </c>
      <c r="J16" s="39">
        <f t="shared" si="3"/>
        <v>3883291</v>
      </c>
      <c r="K16" s="39">
        <f t="shared" si="4"/>
        <v>238473</v>
      </c>
      <c r="L16" s="40">
        <f t="shared" si="5"/>
        <v>6.1</v>
      </c>
      <c r="M16" s="40">
        <f t="shared" si="6"/>
        <v>7.4</v>
      </c>
      <c r="N16" s="30"/>
    </row>
    <row r="17" spans="1:14" s="28" customFormat="1" x14ac:dyDescent="0.25">
      <c r="A17" s="37">
        <v>2019</v>
      </c>
      <c r="B17" s="29" t="s">
        <v>21</v>
      </c>
      <c r="C17" s="45">
        <v>162655</v>
      </c>
      <c r="D17" s="45">
        <v>5503</v>
      </c>
      <c r="E17" s="46">
        <v>3.4</v>
      </c>
      <c r="H17" s="38">
        <v>43586</v>
      </c>
      <c r="I17" s="38">
        <v>44287</v>
      </c>
      <c r="J17" s="39">
        <f t="shared" si="3"/>
        <v>3881573</v>
      </c>
      <c r="K17" s="39">
        <f t="shared" si="4"/>
        <v>242306</v>
      </c>
      <c r="L17" s="40">
        <f t="shared" si="5"/>
        <v>6.2</v>
      </c>
      <c r="M17" s="40">
        <f t="shared" si="6"/>
        <v>7.5</v>
      </c>
      <c r="N17" s="30"/>
    </row>
    <row r="18" spans="1:14" s="28" customFormat="1" x14ac:dyDescent="0.25">
      <c r="A18" s="37">
        <v>2019</v>
      </c>
      <c r="B18" s="29" t="s">
        <v>22</v>
      </c>
      <c r="C18" s="45">
        <v>164120</v>
      </c>
      <c r="D18" s="45">
        <v>6292</v>
      </c>
      <c r="E18" s="46">
        <v>3.8</v>
      </c>
      <c r="H18" s="38">
        <v>43617</v>
      </c>
      <c r="I18" s="38">
        <v>44317</v>
      </c>
      <c r="J18" s="39">
        <f t="shared" si="3"/>
        <v>3879525</v>
      </c>
      <c r="K18" s="39">
        <f t="shared" si="4"/>
        <v>245632</v>
      </c>
      <c r="L18" s="40">
        <f t="shared" si="5"/>
        <v>6.3</v>
      </c>
      <c r="M18" s="40">
        <f t="shared" si="6"/>
        <v>7.6</v>
      </c>
      <c r="N18" s="30"/>
    </row>
    <row r="19" spans="1:14" s="28" customFormat="1" x14ac:dyDescent="0.25">
      <c r="A19" s="37">
        <v>2019</v>
      </c>
      <c r="B19" s="29" t="s">
        <v>23</v>
      </c>
      <c r="C19" s="45">
        <v>164941</v>
      </c>
      <c r="D19" s="45">
        <v>6556</v>
      </c>
      <c r="E19" s="46">
        <v>4</v>
      </c>
      <c r="H19" s="38">
        <v>43647</v>
      </c>
      <c r="I19" s="38">
        <v>44348</v>
      </c>
      <c r="J19" s="39">
        <f t="shared" si="3"/>
        <v>3877572</v>
      </c>
      <c r="K19" s="39">
        <f t="shared" si="4"/>
        <v>249223</v>
      </c>
      <c r="L19" s="40">
        <f t="shared" si="5"/>
        <v>6.4</v>
      </c>
      <c r="M19" s="40">
        <f t="shared" si="6"/>
        <v>7.7</v>
      </c>
      <c r="N19" s="30"/>
    </row>
    <row r="20" spans="1:14" s="28" customFormat="1" x14ac:dyDescent="0.25">
      <c r="A20" s="37">
        <v>2019</v>
      </c>
      <c r="B20" s="29" t="s">
        <v>24</v>
      </c>
      <c r="C20" s="45">
        <v>164019</v>
      </c>
      <c r="D20" s="45">
        <v>6203</v>
      </c>
      <c r="E20" s="46">
        <v>3.8</v>
      </c>
      <c r="H20" s="38">
        <v>43678</v>
      </c>
      <c r="I20" s="38">
        <v>44378</v>
      </c>
      <c r="J20" s="39">
        <f t="shared" si="3"/>
        <v>3875448</v>
      </c>
      <c r="K20" s="39">
        <f t="shared" si="4"/>
        <v>251888</v>
      </c>
      <c r="L20" s="40">
        <f t="shared" si="5"/>
        <v>6.5</v>
      </c>
      <c r="M20" s="40">
        <f t="shared" si="6"/>
        <v>7.8</v>
      </c>
      <c r="N20" s="30"/>
    </row>
    <row r="21" spans="1:14" s="28" customFormat="1" x14ac:dyDescent="0.25">
      <c r="A21" s="37">
        <v>2019</v>
      </c>
      <c r="B21" s="29" t="s">
        <v>25</v>
      </c>
      <c r="C21" s="45">
        <v>163943</v>
      </c>
      <c r="D21" s="45">
        <v>5465</v>
      </c>
      <c r="E21" s="46">
        <v>3.3</v>
      </c>
      <c r="H21" s="38">
        <v>43709</v>
      </c>
      <c r="I21" s="38">
        <v>44409</v>
      </c>
      <c r="J21" s="39">
        <f t="shared" si="3"/>
        <v>3873217</v>
      </c>
      <c r="K21" s="39">
        <f t="shared" si="4"/>
        <v>254241</v>
      </c>
      <c r="L21" s="40">
        <f t="shared" si="5"/>
        <v>6.6</v>
      </c>
      <c r="M21" s="40">
        <f t="shared" si="6"/>
        <v>7.9</v>
      </c>
      <c r="N21" s="30"/>
    </row>
    <row r="22" spans="1:14" s="28" customFormat="1" x14ac:dyDescent="0.25">
      <c r="A22" s="37">
        <v>2019</v>
      </c>
      <c r="B22" s="29" t="s">
        <v>26</v>
      </c>
      <c r="C22" s="45">
        <v>164576</v>
      </c>
      <c r="D22" s="45">
        <v>5510</v>
      </c>
      <c r="E22" s="46">
        <v>3.3</v>
      </c>
      <c r="H22" s="38">
        <v>43739</v>
      </c>
      <c r="I22" s="38">
        <v>44440</v>
      </c>
      <c r="J22" s="39">
        <f t="shared" si="3"/>
        <v>3870666</v>
      </c>
      <c r="K22" s="39">
        <f t="shared" si="4"/>
        <v>256142</v>
      </c>
      <c r="L22" s="40">
        <f t="shared" si="5"/>
        <v>6.6</v>
      </c>
      <c r="M22" s="40">
        <f t="shared" si="6"/>
        <v>7.9</v>
      </c>
      <c r="N22" s="30"/>
    </row>
    <row r="23" spans="1:14" s="28" customFormat="1" x14ac:dyDescent="0.25">
      <c r="A23" s="37">
        <v>2019</v>
      </c>
      <c r="B23" s="29" t="s">
        <v>27</v>
      </c>
      <c r="C23" s="45">
        <v>164386</v>
      </c>
      <c r="D23" s="45">
        <v>5441</v>
      </c>
      <c r="E23" s="46">
        <v>3.3</v>
      </c>
      <c r="H23" s="38">
        <v>43770</v>
      </c>
      <c r="I23" s="38">
        <v>44470</v>
      </c>
      <c r="J23" s="39">
        <f t="shared" si="3"/>
        <v>3867953</v>
      </c>
      <c r="K23" s="39">
        <f t="shared" si="4"/>
        <v>257528</v>
      </c>
      <c r="L23" s="40">
        <f t="shared" si="5"/>
        <v>6.7</v>
      </c>
      <c r="M23" s="40">
        <f t="shared" si="6"/>
        <v>8</v>
      </c>
      <c r="N23" s="30"/>
    </row>
    <row r="24" spans="1:14" s="28" customFormat="1" x14ac:dyDescent="0.25">
      <c r="A24" s="37">
        <v>2019</v>
      </c>
      <c r="B24" s="29" t="s">
        <v>28</v>
      </c>
      <c r="C24" s="45">
        <v>164007</v>
      </c>
      <c r="D24" s="45">
        <v>5503</v>
      </c>
      <c r="E24" s="46">
        <v>3.4</v>
      </c>
      <c r="H24" s="38">
        <v>43800</v>
      </c>
      <c r="I24" s="38">
        <v>44501</v>
      </c>
      <c r="J24" s="39">
        <f t="shared" si="3"/>
        <v>3865666</v>
      </c>
      <c r="K24" s="39">
        <f t="shared" si="4"/>
        <v>258389</v>
      </c>
      <c r="L24" s="40">
        <f t="shared" si="5"/>
        <v>6.7</v>
      </c>
      <c r="M24" s="40">
        <f t="shared" si="6"/>
        <v>8</v>
      </c>
      <c r="N24" s="30"/>
    </row>
    <row r="25" spans="1:14" s="28" customFormat="1" x14ac:dyDescent="0.25">
      <c r="A25" s="37">
        <v>2020</v>
      </c>
      <c r="B25" s="29" t="s">
        <v>17</v>
      </c>
      <c r="C25" s="45">
        <v>163497</v>
      </c>
      <c r="D25" s="45">
        <v>6504</v>
      </c>
      <c r="E25" s="46">
        <v>4</v>
      </c>
      <c r="H25" s="38">
        <v>43831</v>
      </c>
      <c r="I25" s="38">
        <v>44531</v>
      </c>
      <c r="J25" s="39">
        <f t="shared" si="3"/>
        <v>3863355</v>
      </c>
      <c r="K25" s="39">
        <f t="shared" si="4"/>
        <v>258850</v>
      </c>
      <c r="L25" s="40">
        <f t="shared" si="5"/>
        <v>6.7</v>
      </c>
      <c r="M25" s="40">
        <f t="shared" si="6"/>
        <v>8</v>
      </c>
      <c r="N25" s="30"/>
    </row>
    <row r="26" spans="1:14" s="28" customFormat="1" x14ac:dyDescent="0.25">
      <c r="A26" s="37">
        <v>2020</v>
      </c>
      <c r="B26" s="29" t="s">
        <v>18</v>
      </c>
      <c r="C26" s="45">
        <v>164235</v>
      </c>
      <c r="D26" s="45">
        <v>6218</v>
      </c>
      <c r="E26" s="46">
        <v>3.8</v>
      </c>
      <c r="H26" s="38">
        <v>43862</v>
      </c>
      <c r="I26" s="38">
        <v>44562</v>
      </c>
      <c r="J26" s="39">
        <f t="shared" ref="J26:J27" si="7">SUM(C26:C49)</f>
        <v>3862683</v>
      </c>
      <c r="K26" s="39">
        <f t="shared" ref="K26:K27" si="8">SUM(D26:D49)</f>
        <v>259553</v>
      </c>
      <c r="L26" s="40">
        <f t="shared" ref="L26:L27" si="9">ROUND(TRUNC((K26/J26),4)*100,1)</f>
        <v>6.7</v>
      </c>
      <c r="M26" s="40">
        <f t="shared" ref="M26:M27" si="10">ROUND(120*TRUNC(K26/J26,4),1)</f>
        <v>8.1</v>
      </c>
      <c r="N26" s="30"/>
    </row>
    <row r="27" spans="1:14" s="28" customFormat="1" x14ac:dyDescent="0.25">
      <c r="A27" s="37">
        <v>2020</v>
      </c>
      <c r="B27" s="29" t="s">
        <v>19</v>
      </c>
      <c r="C27" s="45">
        <v>162537</v>
      </c>
      <c r="D27" s="45">
        <v>7370</v>
      </c>
      <c r="E27" s="46">
        <v>4.5</v>
      </c>
      <c r="H27" s="38">
        <v>43891</v>
      </c>
      <c r="I27" s="38">
        <v>44593</v>
      </c>
      <c r="J27" s="39">
        <f t="shared" si="7"/>
        <v>3862173</v>
      </c>
      <c r="K27" s="39">
        <f t="shared" si="8"/>
        <v>260117</v>
      </c>
      <c r="L27" s="40">
        <f t="shared" si="9"/>
        <v>6.7</v>
      </c>
      <c r="M27" s="40">
        <f t="shared" si="10"/>
        <v>8.1</v>
      </c>
      <c r="N27" s="30"/>
    </row>
    <row r="28" spans="1:14" x14ac:dyDescent="0.25">
      <c r="A28" s="37">
        <v>2020</v>
      </c>
      <c r="B28" s="29" t="s">
        <v>20</v>
      </c>
      <c r="C28" s="45">
        <v>155830</v>
      </c>
      <c r="D28" s="45">
        <v>22504</v>
      </c>
      <c r="E28" s="46">
        <v>14.4</v>
      </c>
      <c r="H28" s="38">
        <v>43922</v>
      </c>
      <c r="I28" s="38">
        <v>44621</v>
      </c>
      <c r="J28" s="39">
        <f t="shared" ref="J28" si="11">SUM(C28:C51)</f>
        <v>3863910</v>
      </c>
      <c r="K28" s="39">
        <f t="shared" ref="K28" si="12">SUM(D28:D51)</f>
        <v>258915</v>
      </c>
      <c r="L28" s="40">
        <f t="shared" ref="L28" si="13">ROUND(TRUNC((K28/J28),4)*100,1)</f>
        <v>6.7</v>
      </c>
      <c r="M28" s="40">
        <f t="shared" ref="M28" si="14">ROUND(120*TRUNC(K28/J28,4),1)</f>
        <v>8</v>
      </c>
    </row>
    <row r="29" spans="1:14" x14ac:dyDescent="0.25">
      <c r="A29" s="37">
        <v>2020</v>
      </c>
      <c r="B29" s="29" t="s">
        <v>21</v>
      </c>
      <c r="C29" s="45">
        <v>157975</v>
      </c>
      <c r="D29" s="45">
        <v>20514</v>
      </c>
      <c r="E29" s="46">
        <v>13</v>
      </c>
    </row>
    <row r="30" spans="1:14" x14ac:dyDescent="0.25">
      <c r="A30" s="37">
        <v>2020</v>
      </c>
      <c r="B30" s="29" t="s">
        <v>22</v>
      </c>
      <c r="C30" s="45">
        <v>160883</v>
      </c>
      <c r="D30" s="45">
        <v>18072</v>
      </c>
      <c r="E30" s="46">
        <v>11.2</v>
      </c>
    </row>
    <row r="31" spans="1:14" x14ac:dyDescent="0.25">
      <c r="A31" s="37">
        <v>2020</v>
      </c>
      <c r="B31" s="29" t="s">
        <v>23</v>
      </c>
      <c r="C31" s="45">
        <v>161374</v>
      </c>
      <c r="D31" s="45">
        <v>16882</v>
      </c>
      <c r="E31" s="46">
        <v>10.5</v>
      </c>
    </row>
    <row r="32" spans="1:14" x14ac:dyDescent="0.25">
      <c r="A32" s="37">
        <v>2020</v>
      </c>
      <c r="B32" s="29" t="s">
        <v>24</v>
      </c>
      <c r="C32" s="45">
        <v>160966</v>
      </c>
      <c r="D32" s="45">
        <v>13742</v>
      </c>
      <c r="E32" s="46">
        <v>8.5</v>
      </c>
    </row>
    <row r="33" spans="1:5" x14ac:dyDescent="0.25">
      <c r="A33" s="37">
        <v>2020</v>
      </c>
      <c r="B33" s="29" t="s">
        <v>25</v>
      </c>
      <c r="C33" s="45">
        <v>160073</v>
      </c>
      <c r="D33" s="45">
        <v>12277</v>
      </c>
      <c r="E33" s="46">
        <v>7.7</v>
      </c>
    </row>
    <row r="34" spans="1:5" x14ac:dyDescent="0.25">
      <c r="A34" s="37">
        <v>2020</v>
      </c>
      <c r="B34" s="29" t="s">
        <v>26</v>
      </c>
      <c r="C34" s="45">
        <v>161053</v>
      </c>
      <c r="D34" s="45">
        <v>10620</v>
      </c>
      <c r="E34" s="46">
        <v>6.6</v>
      </c>
    </row>
    <row r="35" spans="1:5" x14ac:dyDescent="0.25">
      <c r="A35" s="37">
        <v>2020</v>
      </c>
      <c r="B35" s="29" t="s">
        <v>27</v>
      </c>
      <c r="C35" s="45">
        <v>160468</v>
      </c>
      <c r="D35" s="45">
        <v>10264</v>
      </c>
      <c r="E35" s="46">
        <v>6.4</v>
      </c>
    </row>
    <row r="36" spans="1:5" x14ac:dyDescent="0.25">
      <c r="A36" s="37">
        <v>2020</v>
      </c>
      <c r="B36" s="29" t="s">
        <v>28</v>
      </c>
      <c r="C36" s="45">
        <v>160017</v>
      </c>
      <c r="D36" s="45">
        <v>10404</v>
      </c>
      <c r="E36" s="46">
        <v>6.5</v>
      </c>
    </row>
    <row r="37" spans="1:5" x14ac:dyDescent="0.25">
      <c r="A37" s="37">
        <v>2021</v>
      </c>
      <c r="B37" s="29" t="s">
        <v>17</v>
      </c>
      <c r="C37" s="45">
        <v>159234</v>
      </c>
      <c r="D37" s="45">
        <v>10851</v>
      </c>
      <c r="E37" s="46">
        <v>6.8</v>
      </c>
    </row>
    <row r="38" spans="1:5" x14ac:dyDescent="0.25">
      <c r="A38" s="37">
        <v>2021</v>
      </c>
      <c r="B38" s="29" t="s">
        <v>18</v>
      </c>
      <c r="C38" s="45">
        <v>160008</v>
      </c>
      <c r="D38" s="45">
        <v>10486</v>
      </c>
      <c r="E38" s="46">
        <v>6.6</v>
      </c>
    </row>
    <row r="39" spans="1:5" x14ac:dyDescent="0.25">
      <c r="A39" s="37">
        <v>2021</v>
      </c>
      <c r="B39" s="29" t="s">
        <v>19</v>
      </c>
      <c r="C39" s="45">
        <v>160397</v>
      </c>
      <c r="D39" s="45">
        <v>9905</v>
      </c>
      <c r="E39" s="46">
        <v>6.2</v>
      </c>
    </row>
    <row r="40" spans="1:5" x14ac:dyDescent="0.25">
      <c r="A40" s="37">
        <v>2021</v>
      </c>
      <c r="B40" s="29" t="s">
        <v>20</v>
      </c>
      <c r="C40" s="45">
        <v>160379</v>
      </c>
      <c r="D40" s="45">
        <v>9220</v>
      </c>
      <c r="E40" s="46">
        <v>5.7</v>
      </c>
    </row>
    <row r="41" spans="1:5" x14ac:dyDescent="0.25">
      <c r="A41" s="37">
        <v>2021</v>
      </c>
      <c r="B41" s="29" t="s">
        <v>21</v>
      </c>
      <c r="C41" s="45">
        <v>160607</v>
      </c>
      <c r="D41" s="45">
        <v>8829</v>
      </c>
      <c r="E41" s="46">
        <v>5.5</v>
      </c>
    </row>
    <row r="42" spans="1:5" x14ac:dyDescent="0.25">
      <c r="A42" s="37">
        <v>2021</v>
      </c>
      <c r="B42" s="29" t="s">
        <v>22</v>
      </c>
      <c r="C42" s="45">
        <v>162167</v>
      </c>
      <c r="D42" s="45">
        <v>9883</v>
      </c>
      <c r="E42" s="46">
        <v>6.1</v>
      </c>
    </row>
    <row r="43" spans="1:5" x14ac:dyDescent="0.25">
      <c r="A43" s="37">
        <v>2021</v>
      </c>
      <c r="B43" s="29" t="s">
        <v>23</v>
      </c>
      <c r="C43" s="45">
        <v>162817</v>
      </c>
      <c r="D43" s="45">
        <v>9221</v>
      </c>
      <c r="E43" s="46">
        <v>5.7</v>
      </c>
    </row>
    <row r="44" spans="1:5" x14ac:dyDescent="0.25">
      <c r="A44" s="37">
        <v>2021</v>
      </c>
      <c r="B44" s="29" t="s">
        <v>24</v>
      </c>
      <c r="C44" s="45">
        <v>161788</v>
      </c>
      <c r="D44" s="45">
        <v>8556</v>
      </c>
      <c r="E44" s="46">
        <v>5.3</v>
      </c>
    </row>
    <row r="45" spans="1:5" x14ac:dyDescent="0.25">
      <c r="A45" s="37">
        <v>2021</v>
      </c>
      <c r="B45" s="29" t="s">
        <v>25</v>
      </c>
      <c r="C45" s="45">
        <v>161392</v>
      </c>
      <c r="D45" s="45">
        <v>7366</v>
      </c>
      <c r="E45" s="46">
        <v>4.5999999999999996</v>
      </c>
    </row>
    <row r="46" spans="1:5" x14ac:dyDescent="0.25">
      <c r="A46" s="37">
        <v>2021</v>
      </c>
      <c r="B46" s="29" t="s">
        <v>26</v>
      </c>
      <c r="C46" s="45">
        <v>161863</v>
      </c>
      <c r="D46" s="45">
        <v>6896</v>
      </c>
      <c r="E46" s="46">
        <v>4.3</v>
      </c>
    </row>
    <row r="47" spans="1:5" x14ac:dyDescent="0.25">
      <c r="A47" s="37">
        <v>2021</v>
      </c>
      <c r="B47" s="29" t="s">
        <v>27</v>
      </c>
      <c r="C47" s="45">
        <v>162099</v>
      </c>
      <c r="D47" s="45">
        <v>6302</v>
      </c>
      <c r="E47" s="46">
        <v>3.9</v>
      </c>
    </row>
    <row r="48" spans="1:5" x14ac:dyDescent="0.25">
      <c r="A48" s="37">
        <v>2021</v>
      </c>
      <c r="B48" s="29" t="s">
        <v>28</v>
      </c>
      <c r="C48" s="45">
        <v>161696</v>
      </c>
      <c r="D48" s="45">
        <v>5964</v>
      </c>
      <c r="E48" s="46">
        <v>3.7</v>
      </c>
    </row>
    <row r="49" spans="1:5" x14ac:dyDescent="0.25">
      <c r="A49" s="37">
        <v>2022</v>
      </c>
      <c r="B49" s="29" t="s">
        <v>17</v>
      </c>
      <c r="C49" s="45">
        <v>162825</v>
      </c>
      <c r="D49" s="45">
        <v>7207</v>
      </c>
      <c r="E49" s="46">
        <v>4.4000000000000004</v>
      </c>
    </row>
    <row r="50" spans="1:5" x14ac:dyDescent="0.25">
      <c r="A50" s="37">
        <v>2022</v>
      </c>
      <c r="B50" s="29" t="s">
        <v>18</v>
      </c>
      <c r="C50" s="45">
        <v>163725</v>
      </c>
      <c r="D50" s="45">
        <v>6782</v>
      </c>
      <c r="E50" s="46">
        <v>4.0999999999999996</v>
      </c>
    </row>
    <row r="51" spans="1:5" x14ac:dyDescent="0.25">
      <c r="A51" s="37">
        <v>2022</v>
      </c>
      <c r="B51" s="29" t="s">
        <v>19</v>
      </c>
      <c r="C51" s="45">
        <v>164274</v>
      </c>
      <c r="D51" s="45">
        <v>6168</v>
      </c>
      <c r="E51" s="46">
        <v>3.8</v>
      </c>
    </row>
  </sheetData>
  <mergeCells count="10">
    <mergeCell ref="B10:F10"/>
    <mergeCell ref="A1:F1"/>
    <mergeCell ref="A2:F2"/>
    <mergeCell ref="A3:F3"/>
    <mergeCell ref="B4:F4"/>
    <mergeCell ref="B6:F6"/>
    <mergeCell ref="B8:F8"/>
    <mergeCell ref="A5:F5"/>
    <mergeCell ref="B7:F7"/>
    <mergeCell ref="B9:F9"/>
  </mergeCells>
  <phoneticPr fontId="16" type="noConversion"/>
  <hyperlinks>
    <hyperlink ref="A11" r:id="rId1" xr:uid="{ACC69AF7-D9EF-42F3-B89D-87AF2CB30B0D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3"/>
  <sheetViews>
    <sheetView topLeftCell="A4" zoomScale="90" zoomScaleNormal="90" zoomScaleSheetLayoutView="120" workbookViewId="0">
      <selection activeCell="A5" sqref="A5"/>
    </sheetView>
  </sheetViews>
  <sheetFormatPr defaultColWidth="8.85546875" defaultRowHeight="15" x14ac:dyDescent="0.25"/>
  <cols>
    <col min="1" max="1" width="8.28515625" style="1" customWidth="1"/>
    <col min="2" max="2" width="16.85546875" style="25" customWidth="1"/>
    <col min="3" max="3" width="14" style="26" customWidth="1"/>
    <col min="4" max="4" width="15" style="26" customWidth="1"/>
    <col min="5" max="5" width="13.85546875" style="26" customWidth="1"/>
    <col min="6" max="6" width="21.85546875" style="26" customWidth="1"/>
    <col min="7" max="7" width="13.42578125" style="1" customWidth="1"/>
    <col min="8" max="8" width="17.7109375" style="1" customWidth="1"/>
    <col min="9" max="11" width="8.85546875" style="1"/>
    <col min="12" max="12" width="13.42578125" style="1" customWidth="1"/>
    <col min="13" max="13" width="14.7109375" style="1" customWidth="1"/>
    <col min="14" max="14" width="13.85546875" style="1" customWidth="1"/>
    <col min="15" max="15" width="15.85546875" style="1" customWidth="1"/>
    <col min="16" max="16" width="18" style="1" customWidth="1"/>
    <col min="17" max="17" width="19.85546875" style="1" customWidth="1"/>
    <col min="18" max="16384" width="8.85546875" style="1"/>
  </cols>
  <sheetData>
    <row r="1" spans="1:17" ht="15.75" x14ac:dyDescent="0.25">
      <c r="A1" s="93" t="s">
        <v>72</v>
      </c>
      <c r="B1" s="94"/>
    </row>
    <row r="2" spans="1:17" ht="15.75" x14ac:dyDescent="0.25">
      <c r="A2" s="93" t="s">
        <v>73</v>
      </c>
      <c r="B2" s="94"/>
    </row>
    <row r="3" spans="1:17" ht="15.75" x14ac:dyDescent="0.25">
      <c r="A3" s="93" t="s">
        <v>74</v>
      </c>
      <c r="B3" s="94"/>
    </row>
    <row r="4" spans="1:17" ht="15.75" x14ac:dyDescent="0.25">
      <c r="A4" s="95"/>
      <c r="B4" s="94"/>
    </row>
    <row r="5" spans="1:17" ht="15.75" x14ac:dyDescent="0.25">
      <c r="A5" s="95" t="s">
        <v>130</v>
      </c>
      <c r="B5" s="94"/>
    </row>
    <row r="6" spans="1:17" ht="15.75" x14ac:dyDescent="0.25">
      <c r="A6" s="96" t="s">
        <v>71</v>
      </c>
      <c r="B6" s="94"/>
    </row>
    <row r="7" spans="1:17" ht="15.75" x14ac:dyDescent="0.25">
      <c r="A7" s="95"/>
      <c r="B7" s="94"/>
    </row>
    <row r="8" spans="1:17" ht="15.75" x14ac:dyDescent="0.25">
      <c r="A8" s="97" t="s">
        <v>70</v>
      </c>
      <c r="B8" s="97"/>
      <c r="C8" s="47"/>
      <c r="D8" s="47"/>
      <c r="E8" s="47"/>
      <c r="F8" s="47"/>
    </row>
    <row r="9" spans="1:17" ht="15.75" x14ac:dyDescent="0.25">
      <c r="B9" s="47"/>
      <c r="C9" s="47"/>
      <c r="D9" s="47"/>
      <c r="E9" s="47"/>
      <c r="F9" s="47"/>
      <c r="L9" s="34" t="s">
        <v>64</v>
      </c>
      <c r="M9" s="28"/>
      <c r="N9" s="28"/>
      <c r="O9" s="28"/>
      <c r="P9" s="28"/>
      <c r="Q9" s="33"/>
    </row>
    <row r="10" spans="1:17" ht="48" thickBot="1" x14ac:dyDescent="0.3">
      <c r="A10" s="63"/>
      <c r="B10" s="60"/>
      <c r="C10" s="61"/>
      <c r="D10" s="61"/>
      <c r="E10" s="61"/>
      <c r="F10" s="62"/>
      <c r="G10" s="63"/>
      <c r="H10" s="63"/>
      <c r="L10" s="98" t="s">
        <v>35</v>
      </c>
      <c r="M10" s="98" t="s">
        <v>36</v>
      </c>
      <c r="N10" s="98" t="s">
        <v>6</v>
      </c>
      <c r="O10" s="98" t="s">
        <v>15</v>
      </c>
      <c r="P10" s="98" t="s">
        <v>37</v>
      </c>
      <c r="Q10" s="98" t="s">
        <v>38</v>
      </c>
    </row>
    <row r="11" spans="1:17" ht="16.5" thickTop="1" x14ac:dyDescent="0.25">
      <c r="A11" s="64"/>
      <c r="B11" s="65"/>
      <c r="C11" s="66" t="s">
        <v>75</v>
      </c>
      <c r="D11" s="67"/>
      <c r="E11" s="67"/>
      <c r="F11" s="68"/>
      <c r="G11" s="64"/>
      <c r="H11" s="64"/>
      <c r="L11" s="99">
        <v>43466</v>
      </c>
      <c r="M11" s="99">
        <v>44166</v>
      </c>
      <c r="N11" s="100">
        <f>SUM(C14:C37)</f>
        <v>16166100</v>
      </c>
      <c r="O11" s="100">
        <f>SUM(E14:E37)</f>
        <v>1155400</v>
      </c>
      <c r="P11" s="101">
        <f>ROUND(TRUNC((O11/N11),4)*100,1)</f>
        <v>7.1</v>
      </c>
      <c r="Q11" s="101">
        <f>National!M13</f>
        <v>7</v>
      </c>
    </row>
    <row r="12" spans="1:17" ht="31.5" x14ac:dyDescent="0.25">
      <c r="A12" s="69"/>
      <c r="B12" s="70"/>
      <c r="C12" s="71"/>
      <c r="D12" s="72"/>
      <c r="E12" s="71"/>
      <c r="F12" s="73" t="s">
        <v>76</v>
      </c>
      <c r="G12" s="74" t="s">
        <v>77</v>
      </c>
      <c r="H12" s="74" t="s">
        <v>78</v>
      </c>
      <c r="L12" s="99">
        <v>43497</v>
      </c>
      <c r="M12" s="99">
        <v>44197</v>
      </c>
      <c r="N12" s="100">
        <f t="shared" ref="N12:N24" si="0">SUM(C15:C38)</f>
        <v>16137450</v>
      </c>
      <c r="O12" s="100">
        <f t="shared" ref="O12:O24" si="1">SUM(E15:E38)</f>
        <v>1186900</v>
      </c>
      <c r="P12" s="101">
        <f t="shared" ref="P12:P16" si="2">ROUND(TRUNC((O12/N12),4)*100,1)</f>
        <v>7.4</v>
      </c>
      <c r="Q12" s="101">
        <f>National!M14</f>
        <v>7.1</v>
      </c>
    </row>
    <row r="13" spans="1:17" ht="31.5" x14ac:dyDescent="0.25">
      <c r="A13" s="69"/>
      <c r="B13" s="75"/>
      <c r="C13" s="76" t="s">
        <v>31</v>
      </c>
      <c r="D13" s="77" t="s">
        <v>32</v>
      </c>
      <c r="E13" s="76" t="s">
        <v>33</v>
      </c>
      <c r="F13" s="78" t="s">
        <v>63</v>
      </c>
      <c r="G13" s="79" t="s">
        <v>79</v>
      </c>
      <c r="H13" s="79" t="s">
        <v>80</v>
      </c>
      <c r="L13" s="99">
        <v>43525</v>
      </c>
      <c r="M13" s="99">
        <v>44228</v>
      </c>
      <c r="N13" s="100">
        <f t="shared" si="0"/>
        <v>16107900</v>
      </c>
      <c r="O13" s="100">
        <f t="shared" si="1"/>
        <v>1212100</v>
      </c>
      <c r="P13" s="101">
        <f t="shared" si="2"/>
        <v>7.5</v>
      </c>
      <c r="Q13" s="101">
        <f>National!M15</f>
        <v>7.2</v>
      </c>
    </row>
    <row r="14" spans="1:17" ht="15.75" x14ac:dyDescent="0.25">
      <c r="A14" s="80" t="s">
        <v>81</v>
      </c>
      <c r="B14" s="81" t="s">
        <v>82</v>
      </c>
      <c r="C14" s="82">
        <v>687650</v>
      </c>
      <c r="D14" s="82">
        <v>667050</v>
      </c>
      <c r="E14" s="82">
        <v>20550</v>
      </c>
      <c r="F14" s="83">
        <v>3</v>
      </c>
      <c r="G14" s="83">
        <v>61.1</v>
      </c>
      <c r="H14" s="83">
        <v>59.3</v>
      </c>
      <c r="L14" s="99">
        <v>43556</v>
      </c>
      <c r="M14" s="99">
        <v>44256</v>
      </c>
      <c r="N14" s="100">
        <f t="shared" si="0"/>
        <v>16079900</v>
      </c>
      <c r="O14" s="100">
        <f t="shared" si="1"/>
        <v>1232750</v>
      </c>
      <c r="P14" s="101">
        <f t="shared" si="2"/>
        <v>7.7</v>
      </c>
      <c r="Q14" s="101">
        <f>National!M16</f>
        <v>7.4</v>
      </c>
    </row>
    <row r="15" spans="1:17" ht="15.75" x14ac:dyDescent="0.25">
      <c r="A15" s="64" t="s">
        <v>81</v>
      </c>
      <c r="B15" s="84" t="s">
        <v>83</v>
      </c>
      <c r="C15" s="85">
        <v>687150</v>
      </c>
      <c r="D15" s="85">
        <v>669350</v>
      </c>
      <c r="E15" s="85">
        <v>17800</v>
      </c>
      <c r="F15" s="86">
        <v>2.6</v>
      </c>
      <c r="G15" s="86">
        <v>61.1</v>
      </c>
      <c r="H15" s="86">
        <v>59.5</v>
      </c>
      <c r="L15" s="99">
        <v>43586</v>
      </c>
      <c r="M15" s="99">
        <v>44287</v>
      </c>
      <c r="N15" s="100">
        <f t="shared" si="0"/>
        <v>16059400</v>
      </c>
      <c r="O15" s="100">
        <f t="shared" si="1"/>
        <v>1254600</v>
      </c>
      <c r="P15" s="101">
        <f t="shared" si="2"/>
        <v>7.8</v>
      </c>
      <c r="Q15" s="101">
        <f>National!M17</f>
        <v>7.5</v>
      </c>
    </row>
    <row r="16" spans="1:17" ht="15.75" x14ac:dyDescent="0.25">
      <c r="A16" s="64" t="s">
        <v>81</v>
      </c>
      <c r="B16" s="84" t="s">
        <v>84</v>
      </c>
      <c r="C16" s="85">
        <v>687450</v>
      </c>
      <c r="D16" s="85">
        <v>669350</v>
      </c>
      <c r="E16" s="85">
        <v>18100</v>
      </c>
      <c r="F16" s="86">
        <v>2.6</v>
      </c>
      <c r="G16" s="86">
        <v>61.1</v>
      </c>
      <c r="H16" s="86">
        <v>59.5</v>
      </c>
      <c r="L16" s="99">
        <v>43617</v>
      </c>
      <c r="M16" s="99">
        <v>44317</v>
      </c>
      <c r="N16" s="100">
        <f t="shared" si="0"/>
        <v>16042850</v>
      </c>
      <c r="O16" s="100">
        <f t="shared" si="1"/>
        <v>1275300</v>
      </c>
      <c r="P16" s="101">
        <f t="shared" si="2"/>
        <v>7.9</v>
      </c>
      <c r="Q16" s="101">
        <f>National!M18</f>
        <v>7.6</v>
      </c>
    </row>
    <row r="17" spans="1:17" ht="15.75" x14ac:dyDescent="0.25">
      <c r="A17" s="64" t="s">
        <v>81</v>
      </c>
      <c r="B17" s="84" t="s">
        <v>85</v>
      </c>
      <c r="C17" s="85">
        <v>683450</v>
      </c>
      <c r="D17" s="85">
        <v>667000</v>
      </c>
      <c r="E17" s="85">
        <v>16450</v>
      </c>
      <c r="F17" s="86">
        <v>2.4</v>
      </c>
      <c r="G17" s="86">
        <v>60.8</v>
      </c>
      <c r="H17" s="86">
        <v>59.3</v>
      </c>
      <c r="I17"/>
      <c r="L17" s="99">
        <v>43647</v>
      </c>
      <c r="M17" s="99">
        <v>44348</v>
      </c>
      <c r="N17" s="100">
        <f t="shared" si="0"/>
        <v>16030100</v>
      </c>
      <c r="O17" s="100">
        <f t="shared" si="1"/>
        <v>1297350</v>
      </c>
      <c r="P17" s="101">
        <f>ROUND(TRUNC((O17/N17),4)*100,1)</f>
        <v>8.1</v>
      </c>
      <c r="Q17" s="101">
        <f>National!M19</f>
        <v>7.7</v>
      </c>
    </row>
    <row r="18" spans="1:17" ht="15.75" x14ac:dyDescent="0.25">
      <c r="A18" s="64" t="s">
        <v>81</v>
      </c>
      <c r="B18" s="84" t="s">
        <v>86</v>
      </c>
      <c r="C18" s="85">
        <v>680000</v>
      </c>
      <c r="D18" s="85">
        <v>663750</v>
      </c>
      <c r="E18" s="85">
        <v>16250</v>
      </c>
      <c r="F18" s="86">
        <v>2.4</v>
      </c>
      <c r="G18" s="86">
        <v>60.5</v>
      </c>
      <c r="H18" s="86">
        <v>59.1</v>
      </c>
      <c r="I18"/>
      <c r="L18" s="99">
        <v>43678</v>
      </c>
      <c r="M18" s="99">
        <v>44378</v>
      </c>
      <c r="N18" s="100">
        <f t="shared" si="0"/>
        <v>16018950</v>
      </c>
      <c r="O18" s="100">
        <f t="shared" si="1"/>
        <v>1317600</v>
      </c>
      <c r="P18" s="101">
        <f t="shared" ref="P18:P24" si="3">ROUND(TRUNC((O18/N18),4)*100,1)</f>
        <v>8.1999999999999993</v>
      </c>
      <c r="Q18" s="101">
        <f>National!M20</f>
        <v>7.8</v>
      </c>
    </row>
    <row r="19" spans="1:17" ht="15.75" x14ac:dyDescent="0.25">
      <c r="A19" s="64" t="s">
        <v>81</v>
      </c>
      <c r="B19" s="84" t="s">
        <v>87</v>
      </c>
      <c r="C19" s="85">
        <v>683600</v>
      </c>
      <c r="D19" s="85">
        <v>662300</v>
      </c>
      <c r="E19" s="85">
        <v>21300</v>
      </c>
      <c r="F19" s="86">
        <v>3.1</v>
      </c>
      <c r="G19" s="86">
        <v>60.8</v>
      </c>
      <c r="H19" s="86">
        <v>58.9</v>
      </c>
      <c r="I19"/>
      <c r="L19" s="99">
        <v>43709</v>
      </c>
      <c r="M19" s="99">
        <v>44409</v>
      </c>
      <c r="N19" s="100">
        <f t="shared" si="0"/>
        <v>16010300</v>
      </c>
      <c r="O19" s="100">
        <f t="shared" si="1"/>
        <v>1338550</v>
      </c>
      <c r="P19" s="101">
        <f t="shared" si="3"/>
        <v>8.4</v>
      </c>
      <c r="Q19" s="101">
        <f>National!M21</f>
        <v>7.9</v>
      </c>
    </row>
    <row r="20" spans="1:17" ht="15.75" x14ac:dyDescent="0.25">
      <c r="A20" s="64" t="s">
        <v>81</v>
      </c>
      <c r="B20" s="84" t="s">
        <v>88</v>
      </c>
      <c r="C20" s="85">
        <v>685250</v>
      </c>
      <c r="D20" s="85">
        <v>667450</v>
      </c>
      <c r="E20" s="85">
        <v>17800</v>
      </c>
      <c r="F20" s="86">
        <v>2.6</v>
      </c>
      <c r="G20" s="86">
        <v>61</v>
      </c>
      <c r="H20" s="86">
        <v>59.4</v>
      </c>
      <c r="I20"/>
      <c r="L20" s="99">
        <v>43739</v>
      </c>
      <c r="M20" s="99">
        <v>44440</v>
      </c>
      <c r="N20" s="100">
        <f t="shared" si="0"/>
        <v>15999350</v>
      </c>
      <c r="O20" s="100">
        <f t="shared" si="1"/>
        <v>1358300</v>
      </c>
      <c r="P20" s="101">
        <f t="shared" si="3"/>
        <v>8.5</v>
      </c>
      <c r="Q20" s="101">
        <f>National!M22</f>
        <v>7.9</v>
      </c>
    </row>
    <row r="21" spans="1:17" ht="15.75" x14ac:dyDescent="0.25">
      <c r="A21" s="64" t="s">
        <v>81</v>
      </c>
      <c r="B21" s="84" t="s">
        <v>89</v>
      </c>
      <c r="C21" s="85">
        <v>681950</v>
      </c>
      <c r="D21" s="85">
        <v>665550</v>
      </c>
      <c r="E21" s="85">
        <v>16450</v>
      </c>
      <c r="F21" s="86">
        <v>2.4</v>
      </c>
      <c r="G21" s="86">
        <v>60.7</v>
      </c>
      <c r="H21" s="86">
        <v>59.2</v>
      </c>
      <c r="I21"/>
      <c r="L21" s="99">
        <v>43770</v>
      </c>
      <c r="M21" s="99">
        <v>44470</v>
      </c>
      <c r="N21" s="100">
        <f t="shared" si="0"/>
        <v>15987150</v>
      </c>
      <c r="O21" s="100">
        <f t="shared" si="1"/>
        <v>1377700</v>
      </c>
      <c r="P21" s="101">
        <f t="shared" si="3"/>
        <v>8.6</v>
      </c>
      <c r="Q21" s="101">
        <f>National!M23</f>
        <v>8</v>
      </c>
    </row>
    <row r="22" spans="1:17" ht="15.75" x14ac:dyDescent="0.25">
      <c r="A22" s="64" t="s">
        <v>81</v>
      </c>
      <c r="B22" s="84" t="s">
        <v>90</v>
      </c>
      <c r="C22" s="85">
        <v>682550</v>
      </c>
      <c r="D22" s="85">
        <v>666800</v>
      </c>
      <c r="E22" s="85">
        <v>15750</v>
      </c>
      <c r="F22" s="86">
        <v>2.2999999999999998</v>
      </c>
      <c r="G22" s="86">
        <v>60.7</v>
      </c>
      <c r="H22" s="86">
        <v>59.3</v>
      </c>
      <c r="I22"/>
      <c r="L22" s="99">
        <v>43800</v>
      </c>
      <c r="M22" s="99">
        <v>44501</v>
      </c>
      <c r="N22" s="100">
        <f t="shared" si="0"/>
        <v>15977450</v>
      </c>
      <c r="O22" s="100">
        <f t="shared" si="1"/>
        <v>1395000</v>
      </c>
      <c r="P22" s="101">
        <f t="shared" si="3"/>
        <v>8.6999999999999993</v>
      </c>
      <c r="Q22" s="101">
        <f>National!M24</f>
        <v>8</v>
      </c>
    </row>
    <row r="23" spans="1:17" ht="15.75" x14ac:dyDescent="0.25">
      <c r="A23" s="64" t="s">
        <v>81</v>
      </c>
      <c r="B23" s="84" t="s">
        <v>91</v>
      </c>
      <c r="C23" s="85">
        <v>685000</v>
      </c>
      <c r="D23" s="85">
        <v>670000</v>
      </c>
      <c r="E23" s="85">
        <v>15000</v>
      </c>
      <c r="F23" s="86">
        <v>2.2000000000000002</v>
      </c>
      <c r="G23" s="86">
        <v>60.9</v>
      </c>
      <c r="H23" s="86">
        <v>59.6</v>
      </c>
      <c r="I23"/>
      <c r="L23" s="99">
        <v>43831</v>
      </c>
      <c r="M23" s="99">
        <v>44531</v>
      </c>
      <c r="N23" s="100">
        <f t="shared" si="0"/>
        <v>15970750</v>
      </c>
      <c r="O23" s="100">
        <f t="shared" si="1"/>
        <v>1412900</v>
      </c>
      <c r="P23" s="101">
        <f t="shared" si="3"/>
        <v>8.8000000000000007</v>
      </c>
      <c r="Q23" s="101">
        <f>National!M25</f>
        <v>8</v>
      </c>
    </row>
    <row r="24" spans="1:17" ht="15.75" x14ac:dyDescent="0.25">
      <c r="A24" s="64" t="s">
        <v>81</v>
      </c>
      <c r="B24" s="84" t="s">
        <v>92</v>
      </c>
      <c r="C24" s="85">
        <v>687300</v>
      </c>
      <c r="D24" s="85">
        <v>673050</v>
      </c>
      <c r="E24" s="85">
        <v>14250</v>
      </c>
      <c r="F24" s="86">
        <v>2.1</v>
      </c>
      <c r="G24" s="86">
        <v>61.1</v>
      </c>
      <c r="H24" s="86">
        <v>59.8</v>
      </c>
      <c r="I24"/>
      <c r="L24" s="99">
        <v>43862</v>
      </c>
      <c r="M24" s="99">
        <v>44562</v>
      </c>
      <c r="N24" s="100">
        <f t="shared" si="0"/>
        <v>15956250</v>
      </c>
      <c r="O24" s="100">
        <f t="shared" si="1"/>
        <v>1423900</v>
      </c>
      <c r="P24" s="101">
        <f t="shared" si="3"/>
        <v>8.9</v>
      </c>
      <c r="Q24" s="101">
        <f>National!M26</f>
        <v>8.1</v>
      </c>
    </row>
    <row r="25" spans="1:17" ht="15.75" x14ac:dyDescent="0.25">
      <c r="A25" s="64" t="s">
        <v>81</v>
      </c>
      <c r="B25" s="84" t="s">
        <v>93</v>
      </c>
      <c r="C25" s="85">
        <v>684900</v>
      </c>
      <c r="D25" s="85">
        <v>673300</v>
      </c>
      <c r="E25" s="85">
        <v>11600</v>
      </c>
      <c r="F25" s="86">
        <v>1.7</v>
      </c>
      <c r="G25" s="86">
        <v>60.9</v>
      </c>
      <c r="H25" s="86">
        <v>59.9</v>
      </c>
      <c r="I25"/>
      <c r="L25" s="99">
        <v>43891</v>
      </c>
      <c r="M25" s="99">
        <v>44593</v>
      </c>
      <c r="N25" s="100">
        <f t="shared" ref="N25:N26" si="4">SUM(C28:C51)</f>
        <v>15936700</v>
      </c>
      <c r="O25" s="100">
        <f t="shared" ref="O25:O26" si="5">SUM(E28:E51)</f>
        <v>1435800</v>
      </c>
      <c r="P25" s="101">
        <f t="shared" ref="P25:P26" si="6">ROUND(TRUNC((O25/N25),4)*100,1)</f>
        <v>9</v>
      </c>
      <c r="Q25" s="101">
        <f>National!M27</f>
        <v>8.1</v>
      </c>
    </row>
    <row r="26" spans="1:17" ht="15.75" x14ac:dyDescent="0.25">
      <c r="A26" s="80" t="s">
        <v>81</v>
      </c>
      <c r="B26" s="81" t="s">
        <v>94</v>
      </c>
      <c r="C26" s="82">
        <v>691150</v>
      </c>
      <c r="D26" s="82">
        <v>675250</v>
      </c>
      <c r="E26" s="82">
        <v>15850</v>
      </c>
      <c r="F26" s="83">
        <v>2.2999999999999998</v>
      </c>
      <c r="G26" s="83">
        <v>61.4</v>
      </c>
      <c r="H26" s="83">
        <v>60</v>
      </c>
      <c r="I26"/>
      <c r="L26" s="99">
        <v>43922</v>
      </c>
      <c r="M26" s="99">
        <v>44621</v>
      </c>
      <c r="N26" s="100">
        <f t="shared" si="4"/>
        <v>15922100</v>
      </c>
      <c r="O26" s="100">
        <f t="shared" si="5"/>
        <v>1445250</v>
      </c>
      <c r="P26" s="101">
        <f t="shared" si="6"/>
        <v>9.1</v>
      </c>
      <c r="Q26" s="101">
        <f>National!M28</f>
        <v>8</v>
      </c>
    </row>
    <row r="27" spans="1:17" ht="15.75" x14ac:dyDescent="0.25">
      <c r="A27" s="64" t="s">
        <v>81</v>
      </c>
      <c r="B27" s="84" t="s">
        <v>95</v>
      </c>
      <c r="C27" s="85">
        <v>691650</v>
      </c>
      <c r="D27" s="85">
        <v>678050</v>
      </c>
      <c r="E27" s="85">
        <v>13600</v>
      </c>
      <c r="F27" s="86">
        <v>2</v>
      </c>
      <c r="G27" s="86">
        <v>61.5</v>
      </c>
      <c r="H27" s="86">
        <v>60.3</v>
      </c>
      <c r="I27"/>
      <c r="N27" s="24"/>
      <c r="O27" s="24"/>
    </row>
    <row r="28" spans="1:17" ht="15.75" x14ac:dyDescent="0.25">
      <c r="A28" s="64" t="s">
        <v>81</v>
      </c>
      <c r="B28" s="84" t="s">
        <v>96</v>
      </c>
      <c r="C28" s="85">
        <v>683950</v>
      </c>
      <c r="D28" s="85">
        <v>670200</v>
      </c>
      <c r="E28" s="85">
        <v>13750</v>
      </c>
      <c r="F28" s="86">
        <v>2</v>
      </c>
      <c r="G28" s="86">
        <v>60.8</v>
      </c>
      <c r="H28" s="86">
        <v>59.6</v>
      </c>
      <c r="I28"/>
      <c r="N28" s="24"/>
      <c r="O28" s="24"/>
    </row>
    <row r="29" spans="1:17" ht="15.75" x14ac:dyDescent="0.25">
      <c r="A29" s="64" t="s">
        <v>81</v>
      </c>
      <c r="B29" s="84" t="s">
        <v>97</v>
      </c>
      <c r="C29" s="85">
        <v>642800</v>
      </c>
      <c r="D29" s="85">
        <v>502300</v>
      </c>
      <c r="E29" s="85">
        <v>140550</v>
      </c>
      <c r="F29" s="86">
        <v>21.9</v>
      </c>
      <c r="G29" s="86">
        <v>57.2</v>
      </c>
      <c r="H29" s="86">
        <v>44.7</v>
      </c>
      <c r="I29"/>
      <c r="N29" s="24"/>
      <c r="O29" s="24"/>
    </row>
    <row r="30" spans="1:17" ht="15.75" x14ac:dyDescent="0.25">
      <c r="A30" s="64" t="s">
        <v>81</v>
      </c>
      <c r="B30" s="84" t="s">
        <v>98</v>
      </c>
      <c r="C30" s="85">
        <v>645950</v>
      </c>
      <c r="D30" s="85">
        <v>512300</v>
      </c>
      <c r="E30" s="85">
        <v>133650</v>
      </c>
      <c r="F30" s="86">
        <v>20.7</v>
      </c>
      <c r="G30" s="86">
        <v>57.5</v>
      </c>
      <c r="H30" s="86">
        <v>45.6</v>
      </c>
      <c r="I30"/>
      <c r="N30" s="24"/>
      <c r="O30" s="24"/>
    </row>
    <row r="31" spans="1:17" ht="15.75" x14ac:dyDescent="0.25">
      <c r="A31" s="64" t="s">
        <v>81</v>
      </c>
      <c r="B31" s="84" t="s">
        <v>99</v>
      </c>
      <c r="C31" s="85">
        <v>657300</v>
      </c>
      <c r="D31" s="85">
        <v>540700</v>
      </c>
      <c r="E31" s="85">
        <v>116600</v>
      </c>
      <c r="F31" s="86">
        <v>17.7</v>
      </c>
      <c r="G31" s="86">
        <v>58.5</v>
      </c>
      <c r="H31" s="86">
        <v>48.1</v>
      </c>
      <c r="I31"/>
    </row>
    <row r="32" spans="1:17" ht="15.75" x14ac:dyDescent="0.25">
      <c r="A32" s="64" t="s">
        <v>81</v>
      </c>
      <c r="B32" s="84" t="s">
        <v>100</v>
      </c>
      <c r="C32" s="85">
        <v>668850</v>
      </c>
      <c r="D32" s="85">
        <v>561750</v>
      </c>
      <c r="E32" s="85">
        <v>107150</v>
      </c>
      <c r="F32" s="86">
        <v>16</v>
      </c>
      <c r="G32" s="86">
        <v>59.6</v>
      </c>
      <c r="H32" s="86">
        <v>50</v>
      </c>
      <c r="I32"/>
    </row>
    <row r="33" spans="1:9" ht="15.75" x14ac:dyDescent="0.25">
      <c r="A33" s="64" t="s">
        <v>81</v>
      </c>
      <c r="B33" s="84" t="s">
        <v>101</v>
      </c>
      <c r="C33" s="85">
        <v>672500</v>
      </c>
      <c r="D33" s="85">
        <v>578450</v>
      </c>
      <c r="E33" s="85">
        <v>94050</v>
      </c>
      <c r="F33" s="86">
        <v>14</v>
      </c>
      <c r="G33" s="86">
        <v>59.9</v>
      </c>
      <c r="H33" s="86">
        <v>51.5</v>
      </c>
      <c r="I33"/>
    </row>
    <row r="34" spans="1:9" ht="15.75" x14ac:dyDescent="0.25">
      <c r="A34" s="64" t="s">
        <v>81</v>
      </c>
      <c r="B34" s="84" t="s">
        <v>102</v>
      </c>
      <c r="C34" s="85">
        <v>624050</v>
      </c>
      <c r="D34" s="85">
        <v>526750</v>
      </c>
      <c r="E34" s="85">
        <v>97300</v>
      </c>
      <c r="F34" s="86">
        <v>15.6</v>
      </c>
      <c r="G34" s="86">
        <v>55.6</v>
      </c>
      <c r="H34" s="86">
        <v>47</v>
      </c>
      <c r="I34"/>
    </row>
    <row r="35" spans="1:9" ht="15.75" x14ac:dyDescent="0.25">
      <c r="A35" s="64" t="s">
        <v>81</v>
      </c>
      <c r="B35" s="84" t="s">
        <v>103</v>
      </c>
      <c r="C35" s="85">
        <v>645800</v>
      </c>
      <c r="D35" s="85">
        <v>564800</v>
      </c>
      <c r="E35" s="85">
        <v>81000</v>
      </c>
      <c r="F35" s="86">
        <v>12.5</v>
      </c>
      <c r="G35" s="86">
        <v>57.6</v>
      </c>
      <c r="H35" s="86">
        <v>50.4</v>
      </c>
      <c r="I35"/>
    </row>
    <row r="36" spans="1:9" ht="15.75" x14ac:dyDescent="0.25">
      <c r="A36" s="64" t="s">
        <v>81</v>
      </c>
      <c r="B36" s="84" t="s">
        <v>104</v>
      </c>
      <c r="C36" s="85">
        <v>660100</v>
      </c>
      <c r="D36" s="85">
        <v>586400</v>
      </c>
      <c r="E36" s="85">
        <v>73750</v>
      </c>
      <c r="F36" s="86">
        <v>11.2</v>
      </c>
      <c r="G36" s="86">
        <v>58.9</v>
      </c>
      <c r="H36" s="86">
        <v>52.3</v>
      </c>
      <c r="I36"/>
    </row>
    <row r="37" spans="1:9" ht="15.75" x14ac:dyDescent="0.25">
      <c r="A37" s="64" t="s">
        <v>81</v>
      </c>
      <c r="B37" s="84" t="s">
        <v>105</v>
      </c>
      <c r="C37" s="85">
        <v>665750</v>
      </c>
      <c r="D37" s="85">
        <v>598850</v>
      </c>
      <c r="E37" s="85">
        <v>66850</v>
      </c>
      <c r="F37" s="86">
        <v>10</v>
      </c>
      <c r="G37" s="86">
        <v>59.4</v>
      </c>
      <c r="H37" s="86">
        <v>53.5</v>
      </c>
      <c r="I37"/>
    </row>
    <row r="38" spans="1:9" ht="15.75" x14ac:dyDescent="0.25">
      <c r="A38" s="80" t="s">
        <v>81</v>
      </c>
      <c r="B38" s="81" t="s">
        <v>106</v>
      </c>
      <c r="C38" s="82">
        <v>659000</v>
      </c>
      <c r="D38" s="82">
        <v>607000</v>
      </c>
      <c r="E38" s="82">
        <v>52050</v>
      </c>
      <c r="F38" s="83">
        <v>7.9</v>
      </c>
      <c r="G38" s="83">
        <v>58.9</v>
      </c>
      <c r="H38" s="83">
        <v>54.2</v>
      </c>
      <c r="I38"/>
    </row>
    <row r="39" spans="1:9" ht="15.75" x14ac:dyDescent="0.25">
      <c r="A39" s="64" t="s">
        <v>81</v>
      </c>
      <c r="B39" s="84" t="s">
        <v>107</v>
      </c>
      <c r="C39" s="85">
        <v>657600</v>
      </c>
      <c r="D39" s="85">
        <v>614600</v>
      </c>
      <c r="E39" s="85">
        <v>43000</v>
      </c>
      <c r="F39" s="86">
        <v>6.5</v>
      </c>
      <c r="G39" s="86">
        <v>58.8</v>
      </c>
      <c r="H39" s="86">
        <v>54.9</v>
      </c>
      <c r="I39"/>
    </row>
    <row r="40" spans="1:9" ht="15.75" x14ac:dyDescent="0.25">
      <c r="A40" s="64" t="s">
        <v>81</v>
      </c>
      <c r="B40" s="84" t="s">
        <v>108</v>
      </c>
      <c r="C40" s="85">
        <v>659450</v>
      </c>
      <c r="D40" s="85">
        <v>620700</v>
      </c>
      <c r="E40" s="85">
        <v>38750</v>
      </c>
      <c r="F40" s="86">
        <v>5.9</v>
      </c>
      <c r="G40" s="86">
        <v>59</v>
      </c>
      <c r="H40" s="86">
        <v>55.5</v>
      </c>
      <c r="I40"/>
    </row>
    <row r="41" spans="1:9" ht="15.75" x14ac:dyDescent="0.25">
      <c r="A41" s="64" t="s">
        <v>81</v>
      </c>
      <c r="B41" s="84" t="s">
        <v>109</v>
      </c>
      <c r="C41" s="85">
        <v>662950</v>
      </c>
      <c r="D41" s="85">
        <v>624700</v>
      </c>
      <c r="E41" s="85">
        <v>38300</v>
      </c>
      <c r="F41" s="86">
        <v>5.8</v>
      </c>
      <c r="G41" s="86">
        <v>59.3</v>
      </c>
      <c r="H41" s="86">
        <v>55.9</v>
      </c>
      <c r="I41"/>
    </row>
    <row r="42" spans="1:9" ht="15.75" x14ac:dyDescent="0.25">
      <c r="A42" s="64" t="s">
        <v>81</v>
      </c>
      <c r="B42" s="84" t="s">
        <v>110</v>
      </c>
      <c r="C42" s="85">
        <v>663450</v>
      </c>
      <c r="D42" s="85">
        <v>626450</v>
      </c>
      <c r="E42" s="85">
        <v>36950</v>
      </c>
      <c r="F42" s="86">
        <v>5.6</v>
      </c>
      <c r="G42" s="86">
        <v>59.4</v>
      </c>
      <c r="H42" s="86">
        <v>56.1</v>
      </c>
      <c r="I42"/>
    </row>
    <row r="43" spans="1:9" ht="15.75" x14ac:dyDescent="0.25">
      <c r="A43" s="64" t="s">
        <v>81</v>
      </c>
      <c r="B43" s="84" t="s">
        <v>111</v>
      </c>
      <c r="C43" s="85">
        <v>670850</v>
      </c>
      <c r="D43" s="85">
        <v>627500</v>
      </c>
      <c r="E43" s="85">
        <v>43350</v>
      </c>
      <c r="F43" s="86">
        <v>6.5</v>
      </c>
      <c r="G43" s="86">
        <v>60.1</v>
      </c>
      <c r="H43" s="86">
        <v>56.2</v>
      </c>
      <c r="I43"/>
    </row>
    <row r="44" spans="1:9" ht="15.75" x14ac:dyDescent="0.25">
      <c r="A44" s="64" t="s">
        <v>81</v>
      </c>
      <c r="B44" s="84" t="s">
        <v>112</v>
      </c>
      <c r="C44" s="85">
        <v>674100</v>
      </c>
      <c r="D44" s="85">
        <v>636100</v>
      </c>
      <c r="E44" s="85">
        <v>38050</v>
      </c>
      <c r="F44" s="86">
        <v>5.6</v>
      </c>
      <c r="G44" s="86">
        <v>60.4</v>
      </c>
      <c r="H44" s="86">
        <v>57</v>
      </c>
      <c r="I44"/>
    </row>
    <row r="45" spans="1:9" ht="15.75" x14ac:dyDescent="0.25">
      <c r="A45" s="64" t="s">
        <v>81</v>
      </c>
      <c r="B45" s="84" t="s">
        <v>113</v>
      </c>
      <c r="C45" s="85">
        <v>673300</v>
      </c>
      <c r="D45" s="85">
        <v>635900</v>
      </c>
      <c r="E45" s="85">
        <v>37400</v>
      </c>
      <c r="F45" s="86">
        <v>5.6</v>
      </c>
      <c r="G45" s="86">
        <v>60.3</v>
      </c>
      <c r="H45" s="86">
        <v>57</v>
      </c>
      <c r="I45"/>
    </row>
    <row r="46" spans="1:9" ht="15.75" x14ac:dyDescent="0.25">
      <c r="A46" s="64" t="s">
        <v>81</v>
      </c>
      <c r="B46" s="84" t="s">
        <v>114</v>
      </c>
      <c r="C46" s="85">
        <v>671600</v>
      </c>
      <c r="D46" s="85">
        <v>636150</v>
      </c>
      <c r="E46" s="85">
        <v>35500</v>
      </c>
      <c r="F46" s="86">
        <v>5.3</v>
      </c>
      <c r="G46" s="86">
        <v>60.2</v>
      </c>
      <c r="H46" s="86">
        <v>57</v>
      </c>
      <c r="I46"/>
    </row>
    <row r="47" spans="1:9" ht="15.75" x14ac:dyDescent="0.25">
      <c r="A47" s="64" t="s">
        <v>81</v>
      </c>
      <c r="B47" s="84" t="s">
        <v>115</v>
      </c>
      <c r="C47" s="85">
        <v>672800</v>
      </c>
      <c r="D47" s="85">
        <v>638400</v>
      </c>
      <c r="E47" s="85">
        <v>34400</v>
      </c>
      <c r="F47" s="86">
        <v>5.0999999999999996</v>
      </c>
      <c r="G47" s="86">
        <v>60.3</v>
      </c>
      <c r="H47" s="86">
        <v>57.2</v>
      </c>
      <c r="I47"/>
    </row>
    <row r="48" spans="1:9" ht="15.75" x14ac:dyDescent="0.25">
      <c r="A48" s="64" t="s">
        <v>81</v>
      </c>
      <c r="B48" s="84" t="s">
        <v>116</v>
      </c>
      <c r="C48" s="85">
        <v>677600</v>
      </c>
      <c r="D48" s="85">
        <v>646100</v>
      </c>
      <c r="E48" s="85">
        <v>31550</v>
      </c>
      <c r="F48" s="86">
        <v>4.7</v>
      </c>
      <c r="G48" s="86">
        <v>60.7</v>
      </c>
      <c r="H48" s="86">
        <v>57.9</v>
      </c>
      <c r="I48"/>
    </row>
    <row r="49" spans="1:9" ht="15.75" x14ac:dyDescent="0.25">
      <c r="A49" s="64" t="s">
        <v>81</v>
      </c>
      <c r="B49" s="84" t="s">
        <v>117</v>
      </c>
      <c r="C49" s="85">
        <v>678200</v>
      </c>
      <c r="D49" s="85">
        <v>648700</v>
      </c>
      <c r="E49" s="85">
        <v>29500</v>
      </c>
      <c r="F49" s="86">
        <v>4.4000000000000004</v>
      </c>
      <c r="G49" s="86">
        <v>60.8</v>
      </c>
      <c r="H49" s="86">
        <v>58.1</v>
      </c>
      <c r="I49"/>
    </row>
    <row r="50" spans="1:9" ht="15.75" x14ac:dyDescent="0.25">
      <c r="A50" s="64" t="s">
        <v>118</v>
      </c>
      <c r="B50" s="84" t="s">
        <v>119</v>
      </c>
      <c r="C50" s="85">
        <v>676650</v>
      </c>
      <c r="D50" s="85">
        <v>649800</v>
      </c>
      <c r="E50" s="85">
        <v>26850</v>
      </c>
      <c r="F50" s="86">
        <v>4</v>
      </c>
      <c r="G50" s="86">
        <v>60.7</v>
      </c>
      <c r="H50" s="86">
        <v>58.3</v>
      </c>
      <c r="I50"/>
    </row>
    <row r="51" spans="1:9" ht="15.75" x14ac:dyDescent="0.25">
      <c r="A51" s="64" t="s">
        <v>118</v>
      </c>
      <c r="B51" s="84" t="s">
        <v>120</v>
      </c>
      <c r="C51" s="85">
        <v>672100</v>
      </c>
      <c r="D51" s="85">
        <v>646600</v>
      </c>
      <c r="E51" s="85">
        <v>25500</v>
      </c>
      <c r="F51" s="86">
        <v>3.8</v>
      </c>
      <c r="G51" s="86">
        <v>60.3</v>
      </c>
      <c r="H51" s="86">
        <v>58</v>
      </c>
      <c r="I51"/>
    </row>
    <row r="52" spans="1:9" ht="15.75" x14ac:dyDescent="0.25">
      <c r="A52" s="64" t="s">
        <v>121</v>
      </c>
      <c r="B52" s="84" t="s">
        <v>122</v>
      </c>
      <c r="C52" s="85">
        <v>669350</v>
      </c>
      <c r="D52" s="85">
        <v>646150</v>
      </c>
      <c r="E52" s="85">
        <v>23200</v>
      </c>
      <c r="F52" s="86">
        <v>3.5</v>
      </c>
      <c r="G52" s="86">
        <v>60.1</v>
      </c>
      <c r="H52" s="86">
        <v>58</v>
      </c>
      <c r="I52"/>
    </row>
    <row r="53" spans="1:9" ht="15.75" x14ac:dyDescent="0.25">
      <c r="A53" s="87" t="s">
        <v>123</v>
      </c>
      <c r="B53" s="84"/>
      <c r="C53" s="88"/>
      <c r="D53" s="89"/>
      <c r="E53" s="89"/>
      <c r="F53" s="90"/>
      <c r="G53" s="64"/>
      <c r="H53" s="64"/>
      <c r="I53"/>
    </row>
    <row r="54" spans="1:9" ht="15.75" x14ac:dyDescent="0.25">
      <c r="A54" s="64" t="s">
        <v>124</v>
      </c>
      <c r="B54" s="91"/>
      <c r="C54" s="89"/>
      <c r="D54" s="89"/>
      <c r="E54" s="89"/>
      <c r="F54" s="90"/>
      <c r="G54" s="64"/>
      <c r="H54" s="64"/>
      <c r="I54"/>
    </row>
    <row r="55" spans="1:9" ht="15.75" x14ac:dyDescent="0.25">
      <c r="A55" s="64" t="s">
        <v>125</v>
      </c>
      <c r="B55" s="91"/>
      <c r="C55" s="89"/>
      <c r="D55" s="89"/>
      <c r="E55" s="89"/>
      <c r="F55" s="90"/>
      <c r="G55" s="64"/>
      <c r="H55" s="64"/>
      <c r="I55"/>
    </row>
    <row r="56" spans="1:9" ht="15.75" x14ac:dyDescent="0.25">
      <c r="A56" s="80" t="s">
        <v>126</v>
      </c>
      <c r="B56" s="91"/>
      <c r="C56" s="89"/>
      <c r="D56" s="89"/>
      <c r="E56" s="89"/>
      <c r="F56" s="90"/>
      <c r="G56" s="64"/>
      <c r="H56" s="64"/>
      <c r="I56"/>
    </row>
    <row r="57" spans="1:9" ht="15.75" x14ac:dyDescent="0.25">
      <c r="A57" s="80" t="s">
        <v>127</v>
      </c>
      <c r="B57" s="91"/>
      <c r="C57" s="89"/>
      <c r="D57" s="89"/>
      <c r="E57" s="89"/>
      <c r="F57" s="90"/>
      <c r="G57" s="64"/>
      <c r="H57" s="64"/>
      <c r="I57"/>
    </row>
    <row r="58" spans="1:9" ht="15.75" x14ac:dyDescent="0.25">
      <c r="A58" s="92" t="s">
        <v>128</v>
      </c>
      <c r="B58" s="92"/>
      <c r="C58" s="89"/>
      <c r="D58" s="89"/>
      <c r="E58" s="89"/>
      <c r="F58" s="90"/>
      <c r="G58" s="64"/>
      <c r="H58" s="64"/>
      <c r="I58"/>
    </row>
    <row r="59" spans="1:9" ht="15.75" x14ac:dyDescent="0.25">
      <c r="A59" s="80" t="s">
        <v>129</v>
      </c>
      <c r="B59" s="91"/>
      <c r="C59" s="89"/>
      <c r="D59" s="89"/>
      <c r="E59" s="89"/>
      <c r="F59" s="90"/>
      <c r="G59" s="64"/>
      <c r="H59" s="64"/>
      <c r="I59"/>
    </row>
    <row r="60" spans="1:9" x14ac:dyDescent="0.25">
      <c r="I60"/>
    </row>
    <row r="61" spans="1:9" x14ac:dyDescent="0.25">
      <c r="I61"/>
    </row>
    <row r="62" spans="1:9" x14ac:dyDescent="0.25">
      <c r="I62"/>
    </row>
    <row r="63" spans="1:9" x14ac:dyDescent="0.25">
      <c r="I63"/>
    </row>
  </sheetData>
  <sortState xmlns:xlrd2="http://schemas.microsoft.com/office/spreadsheetml/2017/richdata2" ref="A10:G13">
    <sortCondition ref="G10:G13"/>
  </sortState>
  <mergeCells count="2">
    <mergeCell ref="C11:F11"/>
    <mergeCell ref="A58:B58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May 10, 2016 (06:05:33 PM)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4" ma:contentTypeDescription="Create a new document." ma:contentTypeScope="" ma:versionID="4ce6b82dd45b22ff662b2755b17a175d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0c47c00ff285a9777b884e7ed2483b79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E21464-4E7C-4E7E-AC1D-8A777FE3BBE2}">
  <ds:schemaRefs>
    <ds:schemaRef ds:uri="http://schemas.microsoft.com/office/2006/metadata/properties"/>
    <ds:schemaRef ds:uri="http://schemas.microsoft.com/office/infopath/2007/PartnerControls"/>
    <ds:schemaRef ds:uri="88fbab44-d010-4ea2-8ad5-628826bfd564"/>
    <ds:schemaRef ds:uri="cb32bb7e-e0f8-47a5-9201-a2d805121534"/>
    <ds:schemaRef ds:uri="41fe362b-87b3-4c00-8b7e-3d3e72ecc28f"/>
  </ds:schemaRefs>
</ds:datastoreItem>
</file>

<file path=customXml/itemProps2.xml><?xml version="1.0" encoding="utf-8"?>
<ds:datastoreItem xmlns:ds="http://schemas.openxmlformats.org/officeDocument/2006/customXml" ds:itemID="{2B55A441-8C0C-4813-BA68-B700DA1F3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ACF222-F790-46FA-B2C0-770140DC0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cb32bb7e-e0f8-47a5-9201-a2d805121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2022-05-04T19:44:10Z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0x0101003C81740210AA6D4FA8A43E1A8617BBFA</vt:lpwstr>
  </property>
  <property fmtid="{D5CDD505-2E9C-101B-9397-08002B2CF9AE}" pid="4" name="_dlc_DocIdItemGuid">
    <vt:lpwstr>8d571fc9-c9c4-4222-a8f7-b5375ea106ef</vt:lpwstr>
  </property>
  <property fmtid="{D5CDD505-2E9C-101B-9397-08002B2CF9AE}" pid="5" name="MediaServiceImageTags">
    <vt:lpwstr/>
  </property>
</Properties>
</file>